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4229C10-5C0A-45F1-90DC-57E29D973FF4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hosqer'!$A$1:$E$97</definedName>
    <definedName name="_xlnm.Print_Area" localSheetId="3">'Dramakani hamematakan'!$A$1:$F$83</definedName>
    <definedName name="_xlnm.Print_Area" localSheetId="0">'Ekamut-caxs'!$A$1:$E$80</definedName>
    <definedName name="_xlnm.Print_Area" localSheetId="2">'Ekamutneri hamematakan'!$A$1:$F$65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7" l="1"/>
  <c r="D38" i="19"/>
  <c r="E20" i="22" l="1"/>
  <c r="D53" i="10"/>
  <c r="D52" i="10"/>
  <c r="D51" i="10"/>
  <c r="D46" i="10"/>
  <c r="D47" i="10"/>
  <c r="D48" i="10"/>
  <c r="D42" i="10"/>
  <c r="D43" i="10"/>
  <c r="D44" i="10"/>
  <c r="D45" i="10"/>
  <c r="D29" i="10"/>
  <c r="D30" i="10"/>
  <c r="D31" i="10"/>
  <c r="D32" i="10"/>
  <c r="D33" i="10"/>
  <c r="D34" i="10"/>
  <c r="D35" i="10"/>
  <c r="D36" i="10"/>
  <c r="D37" i="10"/>
  <c r="D38" i="10"/>
  <c r="D39" i="10"/>
  <c r="D40" i="10"/>
  <c r="D41" i="10"/>
  <c r="D66" i="7"/>
  <c r="D18" i="10"/>
  <c r="D20" i="10"/>
  <c r="D21" i="10"/>
  <c r="D32" i="9"/>
  <c r="D52" i="9"/>
  <c r="D51" i="9"/>
  <c r="D50" i="9"/>
  <c r="D49" i="9"/>
  <c r="D48" i="9"/>
  <c r="D39" i="19"/>
  <c r="K7" i="11"/>
  <c r="J14" i="11"/>
  <c r="J7" i="11"/>
  <c r="I7" i="11"/>
  <c r="E14" i="11"/>
  <c r="K14" i="11"/>
  <c r="I14" i="11"/>
  <c r="D55" i="9"/>
  <c r="M28" i="23"/>
  <c r="D21" i="19"/>
  <c r="G19" i="22"/>
  <c r="C18" i="11" l="1"/>
  <c r="M26" i="23"/>
  <c r="D45" i="7"/>
  <c r="J29" i="11"/>
  <c r="H11" i="22" l="1"/>
  <c r="H12" i="22"/>
  <c r="H13" i="22"/>
  <c r="D11" i="22"/>
  <c r="D12" i="22"/>
  <c r="D13" i="22"/>
  <c r="D10" i="22"/>
  <c r="H10" i="22"/>
  <c r="D9" i="22" l="1"/>
  <c r="D14" i="22"/>
  <c r="D15" i="22"/>
  <c r="D16" i="22"/>
  <c r="D17" i="22"/>
  <c r="D18" i="22"/>
  <c r="D8" i="22"/>
  <c r="G20" i="22"/>
  <c r="H16" i="22"/>
  <c r="H17" i="22"/>
  <c r="H18" i="22"/>
  <c r="A2" i="10"/>
  <c r="A2" i="9"/>
  <c r="A84" i="7"/>
  <c r="A85" i="7" s="1"/>
  <c r="A86" i="7" s="1"/>
  <c r="A76" i="7"/>
  <c r="A77" i="7" s="1"/>
  <c r="A78" i="7" s="1"/>
  <c r="A79" i="7" s="1"/>
  <c r="A80" i="7" s="1"/>
  <c r="A81" i="7" s="1"/>
  <c r="A82" i="7" s="1"/>
  <c r="A40" i="7"/>
  <c r="A41" i="7" s="1"/>
  <c r="A42" i="7" s="1"/>
  <c r="A43" i="7" s="1"/>
  <c r="A44" i="7" s="1"/>
  <c r="A45" i="7" s="1"/>
  <c r="A37" i="7"/>
  <c r="A38" i="7" s="1"/>
  <c r="A39" i="7" s="1"/>
  <c r="A21" i="7"/>
  <c r="A22" i="7" s="1"/>
  <c r="A23" i="7" s="1"/>
  <c r="A24" i="7" s="1"/>
  <c r="A25" i="7" s="1"/>
  <c r="A26" i="7" s="1"/>
  <c r="A27" i="7" s="1"/>
  <c r="A41" i="19"/>
  <c r="A42" i="19" s="1"/>
  <c r="A44" i="19" s="1"/>
  <c r="A45" i="19" s="1"/>
  <c r="A46" i="19" s="1"/>
  <c r="A38" i="19"/>
  <c r="A39" i="19" s="1"/>
  <c r="A40" i="19" s="1"/>
  <c r="A20" i="19"/>
  <c r="A21" i="19" s="1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F18" i="23"/>
  <c r="F17" i="23"/>
  <c r="F8" i="23"/>
  <c r="F9" i="23"/>
  <c r="F10" i="23"/>
  <c r="F11" i="23"/>
  <c r="F12" i="23"/>
  <c r="F13" i="23"/>
  <c r="F14" i="23"/>
  <c r="F15" i="23"/>
  <c r="F16" i="23"/>
  <c r="F7" i="23"/>
  <c r="D25" i="19"/>
  <c r="D27" i="7" s="1"/>
  <c r="P7" i="11"/>
  <c r="P13" i="11" s="1"/>
  <c r="D18" i="7"/>
  <c r="B28" i="7"/>
  <c r="B29" i="7"/>
  <c r="D29" i="7"/>
  <c r="D28" i="7"/>
  <c r="D26" i="7"/>
  <c r="D24" i="7"/>
  <c r="D23" i="7"/>
  <c r="D11" i="10" s="1"/>
  <c r="D22" i="7"/>
  <c r="E1" i="7"/>
  <c r="E7" i="7"/>
  <c r="A13" i="7"/>
  <c r="E18" i="10"/>
  <c r="E20" i="10"/>
  <c r="E21" i="10"/>
  <c r="C7" i="10"/>
  <c r="C23" i="10"/>
  <c r="C62" i="10"/>
  <c r="C70" i="10"/>
  <c r="C74" i="10"/>
  <c r="B75" i="10"/>
  <c r="D35" i="9"/>
  <c r="D36" i="9"/>
  <c r="D37" i="9"/>
  <c r="D38" i="9"/>
  <c r="D39" i="9"/>
  <c r="D40" i="9"/>
  <c r="D41" i="9"/>
  <c r="D42" i="9"/>
  <c r="D44" i="9"/>
  <c r="D45" i="9"/>
  <c r="D46" i="9"/>
  <c r="D47" i="9"/>
  <c r="D56" i="9"/>
  <c r="D58" i="9"/>
  <c r="D31" i="9"/>
  <c r="D15" i="9"/>
  <c r="E15" i="9" s="1"/>
  <c r="D16" i="9"/>
  <c r="E16" i="9" s="1"/>
  <c r="E9" i="9"/>
  <c r="D10" i="10" l="1"/>
  <c r="E10" i="10" s="1"/>
  <c r="D12" i="10"/>
  <c r="E12" i="10" s="1"/>
  <c r="D15" i="10"/>
  <c r="E15" i="10" s="1"/>
  <c r="E17" i="10"/>
  <c r="D17" i="10"/>
  <c r="D16" i="10"/>
  <c r="E16" i="10" s="1"/>
  <c r="D14" i="10"/>
  <c r="E14" i="10" s="1"/>
  <c r="A28" i="7"/>
  <c r="A29" i="7" s="1"/>
  <c r="A30" i="7"/>
  <c r="A32" i="7" s="1"/>
  <c r="A33" i="7" s="1"/>
  <c r="A26" i="19"/>
  <c r="A27" i="19" s="1"/>
  <c r="A47" i="19"/>
  <c r="A48" i="19" s="1"/>
  <c r="A46" i="7"/>
  <c r="A47" i="7" s="1"/>
  <c r="C61" i="10"/>
  <c r="C22" i="10" s="1"/>
  <c r="C17" i="9"/>
  <c r="C6" i="9" s="1"/>
  <c r="D33" i="9"/>
  <c r="A48" i="7" l="1"/>
  <c r="A49" i="7" s="1"/>
  <c r="A50" i="7" s="1"/>
  <c r="A51" i="7" s="1"/>
  <c r="A53" i="7" s="1"/>
  <c r="A54" i="7" s="1"/>
  <c r="A55" i="7" s="1"/>
  <c r="A57" i="7" s="1"/>
  <c r="A58" i="7" s="1"/>
  <c r="A59" i="7" s="1"/>
  <c r="A60" i="7" s="1"/>
  <c r="A61" i="7" s="1"/>
  <c r="A62" i="7" s="1"/>
  <c r="A49" i="19"/>
  <c r="A50" i="19" s="1"/>
  <c r="A51" i="19" s="1"/>
  <c r="A52" i="19" s="1"/>
  <c r="A54" i="19" s="1"/>
  <c r="A55" i="19" s="1"/>
  <c r="A56" i="19" s="1"/>
  <c r="A58" i="19" s="1"/>
  <c r="A59" i="19" s="1"/>
  <c r="A60" i="19" s="1"/>
  <c r="A61" i="19" s="1"/>
  <c r="A62" i="19" s="1"/>
  <c r="A63" i="19" s="1"/>
  <c r="A31" i="19"/>
  <c r="A32" i="19" s="1"/>
  <c r="A33" i="19" s="1"/>
  <c r="A30" i="19"/>
  <c r="A65" i="19" l="1"/>
  <c r="A66" i="19" s="1"/>
  <c r="A67" i="19" s="1"/>
  <c r="A68" i="19" s="1"/>
  <c r="A69" i="19" s="1"/>
  <c r="A64" i="7"/>
  <c r="A65" i="7" s="1"/>
  <c r="A68" i="7" s="1"/>
  <c r="A73" i="7" l="1"/>
  <c r="A69" i="7"/>
  <c r="A70" i="7" s="1"/>
  <c r="A71" i="7" s="1"/>
  <c r="A71" i="19"/>
  <c r="A72" i="19" s="1"/>
  <c r="A70" i="19"/>
  <c r="H8" i="22"/>
  <c r="H15" i="22"/>
  <c r="H14" i="22"/>
  <c r="H9" i="22"/>
  <c r="D71" i="7"/>
  <c r="D68" i="7" s="1"/>
  <c r="H19" i="22" l="1"/>
  <c r="I19" i="22" s="1"/>
  <c r="D54" i="10"/>
  <c r="J32" i="23"/>
  <c r="J30" i="23"/>
  <c r="D11" i="7" l="1"/>
  <c r="D10" i="7"/>
  <c r="D5" i="7"/>
  <c r="D4" i="7"/>
  <c r="B10" i="9" l="1"/>
  <c r="B23" i="7"/>
  <c r="B11" i="10" s="1"/>
  <c r="B27" i="9" l="1"/>
  <c r="B39" i="7"/>
  <c r="B27" i="10" s="1"/>
  <c r="D40" i="19"/>
  <c r="D39" i="7" s="1"/>
  <c r="D27" i="10" s="1"/>
  <c r="E27" i="10" s="1"/>
  <c r="B38" i="19"/>
  <c r="E19" i="22"/>
  <c r="F19" i="22"/>
  <c r="F20" i="22" s="1"/>
  <c r="D20" i="22" l="1"/>
  <c r="D27" i="9"/>
  <c r="E27" i="9" s="1"/>
  <c r="D19" i="22"/>
  <c r="A2" i="23" l="1"/>
  <c r="J26" i="23"/>
  <c r="F26" i="23"/>
  <c r="K19" i="23"/>
  <c r="H19" i="23"/>
  <c r="G19" i="23"/>
  <c r="D19" i="23"/>
  <c r="C19" i="23"/>
  <c r="I19" i="23" l="1"/>
  <c r="F19" i="23"/>
  <c r="F20" i="23" s="1"/>
  <c r="E19" i="23"/>
  <c r="L19" i="23"/>
  <c r="J19" i="23"/>
  <c r="J20" i="23" s="1"/>
  <c r="J27" i="23" l="1"/>
  <c r="D42" i="19"/>
  <c r="D29" i="9" s="1"/>
  <c r="F27" i="23"/>
  <c r="D41" i="19"/>
  <c r="M19" i="23"/>
  <c r="M20" i="23" s="1"/>
  <c r="M27" i="23" l="1"/>
  <c r="D43" i="19"/>
  <c r="D42" i="7" s="1"/>
  <c r="D23" i="19"/>
  <c r="D56" i="19" s="1"/>
  <c r="D43" i="9" s="1"/>
  <c r="D25" i="7" l="1"/>
  <c r="D30" i="9"/>
  <c r="D13" i="10" l="1"/>
  <c r="E13" i="10" s="1"/>
  <c r="D65" i="7"/>
  <c r="D50" i="10" s="1"/>
  <c r="D29" i="19"/>
  <c r="D37" i="19" l="1"/>
  <c r="D97" i="7"/>
  <c r="B97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1" i="10"/>
  <c r="D79" i="10"/>
  <c r="D63" i="9"/>
  <c r="D61" i="9"/>
  <c r="D94" i="7"/>
  <c r="D92" i="7"/>
  <c r="D29" i="11" l="1"/>
  <c r="D54" i="18"/>
  <c r="D59" i="18" s="1"/>
  <c r="F59" i="18" s="1"/>
  <c r="E13" i="21" l="1"/>
  <c r="E11" i="10" s="1"/>
  <c r="C13" i="21"/>
  <c r="D18" i="19" s="1"/>
  <c r="D13" i="21"/>
  <c r="D73" i="19"/>
  <c r="A2" i="18"/>
  <c r="A2" i="11"/>
  <c r="A2" i="21"/>
  <c r="A2" i="22"/>
  <c r="D21" i="7" l="1"/>
  <c r="D19" i="19"/>
  <c r="D7" i="9"/>
  <c r="D20" i="7"/>
  <c r="E9" i="10" l="1"/>
  <c r="D9" i="10"/>
  <c r="D48" i="7"/>
  <c r="D47" i="7" l="1"/>
  <c r="E76" i="10"/>
  <c r="E21" i="9"/>
  <c r="E75" i="10"/>
  <c r="D69" i="10"/>
  <c r="E69" i="10" s="1"/>
  <c r="D68" i="10"/>
  <c r="E68" i="10" s="1"/>
  <c r="D22" i="9"/>
  <c r="E22" i="9" s="1"/>
  <c r="E54" i="9"/>
  <c r="E53" i="9"/>
  <c r="E54" i="10"/>
  <c r="E53" i="10"/>
  <c r="D66" i="10" l="1"/>
  <c r="E66" i="10" s="1"/>
  <c r="D75" i="7"/>
  <c r="E51" i="9"/>
  <c r="D63" i="7"/>
  <c r="E51" i="10" l="1"/>
  <c r="D8" i="9"/>
  <c r="E8" i="9" s="1"/>
  <c r="D44" i="7" l="1"/>
  <c r="D31" i="7"/>
  <c r="D19" i="10" s="1"/>
  <c r="D56" i="7"/>
  <c r="D59" i="7"/>
  <c r="D60" i="7"/>
  <c r="D61" i="7"/>
  <c r="D62" i="7"/>
  <c r="D64" i="7"/>
  <c r="D49" i="10" s="1"/>
  <c r="E47" i="10" l="1"/>
  <c r="D19" i="7"/>
  <c r="E19" i="10"/>
  <c r="D36" i="7"/>
  <c r="D8" i="10" l="1"/>
  <c r="D7" i="10" s="1"/>
  <c r="D58" i="7"/>
  <c r="D57" i="7"/>
  <c r="D54" i="7"/>
  <c r="D53" i="7"/>
  <c r="D52" i="7"/>
  <c r="D51" i="7"/>
  <c r="D50" i="7"/>
  <c r="D49" i="7"/>
  <c r="D46" i="7"/>
  <c r="D43" i="7"/>
  <c r="D28" i="19" l="1"/>
  <c r="D34" i="19" s="1"/>
  <c r="D17" i="9" l="1"/>
  <c r="D37" i="7"/>
  <c r="D87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3" i="7" l="1"/>
  <c r="D18" i="9" l="1"/>
  <c r="D30" i="18"/>
  <c r="D8" i="18"/>
  <c r="D34" i="18" l="1"/>
  <c r="D24" i="9" l="1"/>
  <c r="D73" i="10"/>
  <c r="E73" i="10" s="1"/>
  <c r="D72" i="10"/>
  <c r="E72" i="10" s="1"/>
  <c r="D71" i="10"/>
  <c r="E71" i="10" s="1"/>
  <c r="D67" i="10"/>
  <c r="E67" i="10" s="1"/>
  <c r="D65" i="10"/>
  <c r="E65" i="10" s="1"/>
  <c r="D64" i="10"/>
  <c r="E64" i="10" s="1"/>
  <c r="D63" i="10"/>
  <c r="E63" i="10" s="1"/>
  <c r="D60" i="10"/>
  <c r="E60" i="10" s="1"/>
  <c r="E59" i="10"/>
  <c r="D58" i="10"/>
  <c r="E58" i="10" s="1"/>
  <c r="D57" i="10"/>
  <c r="E57" i="10" s="1"/>
  <c r="D56" i="10"/>
  <c r="E56" i="10" s="1"/>
  <c r="E52" i="10"/>
  <c r="E50" i="10"/>
  <c r="E49" i="10"/>
  <c r="E48" i="10"/>
  <c r="E46" i="10"/>
  <c r="E45" i="10"/>
  <c r="E44" i="10"/>
  <c r="E42" i="10"/>
  <c r="E41" i="10"/>
  <c r="E40" i="10"/>
  <c r="E39" i="10"/>
  <c r="E38" i="10"/>
  <c r="E37" i="10"/>
  <c r="E36" i="10"/>
  <c r="E35" i="10"/>
  <c r="E34" i="10"/>
  <c r="E31" i="10"/>
  <c r="E32" i="10"/>
  <c r="D25" i="10"/>
  <c r="D26" i="10"/>
  <c r="E26" i="10" s="1"/>
  <c r="D24" i="10"/>
  <c r="E25" i="10" l="1"/>
  <c r="E24" i="10"/>
  <c r="D74" i="7"/>
  <c r="D62" i="10"/>
  <c r="D74" i="10"/>
  <c r="E62" i="10" l="1"/>
  <c r="D70" i="10"/>
  <c r="E70" i="10" s="1"/>
  <c r="D61" i="10" l="1"/>
  <c r="E61" i="10" s="1"/>
  <c r="D12" i="9"/>
  <c r="E12" i="9" s="1"/>
  <c r="D41" i="7"/>
  <c r="D55" i="7" l="1"/>
  <c r="D40" i="7"/>
  <c r="E29" i="10"/>
  <c r="D28" i="9"/>
  <c r="E43" i="10" l="1"/>
  <c r="D35" i="7"/>
  <c r="D34" i="7" s="1"/>
  <c r="D28" i="10"/>
  <c r="E28" i="10" l="1"/>
  <c r="G73" i="19"/>
  <c r="E55" i="10" l="1"/>
  <c r="E33" i="10"/>
  <c r="D23" i="10" l="1"/>
  <c r="E30" i="10"/>
  <c r="C23" i="9"/>
  <c r="E58" i="9"/>
  <c r="E57" i="9"/>
  <c r="E56" i="9"/>
  <c r="E55" i="9"/>
  <c r="E52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23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77" i="10"/>
  <c r="E8" i="10" l="1"/>
  <c r="E6" i="10"/>
  <c r="E20" i="9"/>
  <c r="E19" i="9"/>
  <c r="E18" i="9"/>
  <c r="D6" i="9"/>
  <c r="D59" i="9" s="1"/>
  <c r="E7" i="9"/>
  <c r="C59" i="9"/>
  <c r="E74" i="10" l="1"/>
  <c r="E59" i="9"/>
  <c r="E17" i="9"/>
  <c r="E23" i="9"/>
  <c r="E6" i="9"/>
  <c r="E7" i="10"/>
  <c r="C77" i="10" l="1"/>
  <c r="E77" i="10" s="1"/>
  <c r="D90" i="7" l="1"/>
</calcChain>
</file>

<file path=xl/sharedStrings.xml><?xml version="1.0" encoding="utf-8"?>
<sst xmlns="http://schemas.openxmlformats.org/spreadsheetml/2006/main" count="675" uniqueCount="297">
  <si>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</si>
  <si>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</si>
  <si>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</si>
  <si>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</si>
  <si>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</si>
  <si>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</si>
  <si>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</si>
  <si>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</si>
  <si>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</si>
  <si>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</si>
  <si>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</si>
  <si>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</si>
  <si>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</si>
  <si>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</si>
  <si>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</si>
  <si>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</si>
  <si>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</si>
  <si>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</si>
  <si>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</si>
  <si>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</si>
  <si>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</si>
  <si>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</si>
  <si>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</si>
  <si>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</si>
  <si>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</si>
  <si>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</si>
  <si>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</si>
  <si>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</si>
  <si>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</si>
  <si>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</si>
  <si>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</si>
  <si>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</si>
  <si>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</si>
  <si>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</si>
  <si>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</si>
  <si>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</si>
  <si>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</si>
  <si>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</si>
  <si>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</si>
  <si>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</si>
  <si>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</si>
  <si>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</si>
  <si>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</si>
  <si>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</si>
  <si>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</si>
  <si>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</si>
  <si>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</si>
  <si>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</si>
  <si>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</si>
  <si>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</si>
  <si>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</si>
  <si>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</si>
  <si>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</si>
  <si>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</si>
  <si>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</si>
  <si>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</si>
  <si>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</si>
  <si>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</si>
  <si>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</si>
  <si>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</si>
  <si>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</si>
  <si>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</si>
  <si>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</si>
  <si>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</si>
  <si>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</si>
  <si>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</si>
  <si>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</si>
  <si>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</si>
  <si>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</si>
  <si>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</si>
  <si>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</si>
  <si>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</si>
  <si>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</si>
  <si>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</si>
  <si>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</si>
  <si>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</si>
  <si>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</si>
  <si>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</si>
  <si>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</si>
  <si>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</si>
  <si>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</si>
  <si>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</si>
  <si>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</si>
  <si>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</si>
  <si>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</si>
  <si>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</si>
  <si>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</si>
  <si>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</si>
  <si>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</si>
  <si>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</si>
  <si>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</si>
  <si>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</si>
  <si>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</si>
  <si>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</si>
  <si>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</si>
  <si>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</si>
  <si>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</si>
  <si>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</si>
  <si>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</si>
  <si>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</si>
  <si>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</si>
  <si>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</si>
  <si>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</si>
  <si>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</si>
  <si>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</si>
  <si>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</si>
  <si>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</si>
  <si>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</si>
  <si>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</si>
  <si>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</si>
  <si>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</si>
  <si>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</si>
  <si>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</si>
  <si>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</si>
  <si>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</si>
  <si>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</si>
  <si>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</si>
  <si>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</si>
  <si>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</si>
  <si>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</si>
  <si>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</si>
  <si>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</si>
  <si>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</si>
  <si>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</si>
  <si>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</si>
  <si>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</si>
  <si>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</si>
  <si>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</si>
  <si>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</si>
  <si>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</si>
  <si>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</si>
  <si>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</si>
  <si>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</si>
  <si>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</si>
  <si>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</si>
  <si>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</si>
  <si>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</si>
  <si>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</si>
  <si>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</si>
  <si>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</si>
  <si>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</si>
  <si>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</si>
  <si>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</si>
  <si>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</si>
  <si>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</si>
  <si>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</si>
  <si>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</si>
  <si>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</si>
  <si>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</si>
  <si>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</si>
  <si>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</si>
  <si>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</si>
  <si>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</si>
  <si>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</si>
  <si>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</si>
  <si>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</si>
  <si>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</si>
  <si>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</si>
  <si>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</si>
  <si>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</si>
  <si>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</si>
  <si>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</si>
  <si>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</si>
  <si>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</si>
  <si>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</si>
  <si>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</si>
  <si>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</si>
  <si>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</si>
  <si>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</si>
  <si>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</si>
  <si>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</si>
  <si>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</si>
  <si>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</si>
  <si>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</si>
  <si>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</si>
  <si>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</si>
  <si>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</si>
  <si>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</si>
  <si>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</si>
  <si>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</si>
  <si>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</si>
  <si>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</si>
  <si>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</si>
  <si>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</si>
  <si>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</si>
  <si>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</si>
  <si>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</si>
  <si>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</si>
  <si>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</si>
  <si>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</si>
  <si>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</si>
  <si>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</si>
  <si>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</si>
  <si>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</si>
  <si>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</si>
  <si>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</si>
  <si>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</si>
  <si>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</si>
  <si>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</si>
  <si>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</si>
  <si>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</si>
  <si>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</si>
  <si>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</si>
  <si>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</si>
  <si>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</si>
  <si>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</si>
  <si>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</si>
  <si>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</si>
  <si>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</si>
  <si>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</si>
  <si>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</si>
  <si>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</si>
  <si>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</si>
  <si>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</si>
  <si>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</si>
  <si>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</si>
  <si>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</si>
  <si>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</si>
  <si>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</si>
  <si>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</si>
  <si>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</si>
  <si>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</si>
  <si>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</si>
  <si>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</si>
  <si>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</si>
  <si>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</si>
  <si>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</si>
  <si>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</si>
  <si>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</si>
  <si>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</si>
  <si>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</si>
  <si>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</si>
  <si>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</si>
  <si>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</si>
  <si>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</si>
  <si>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</si>
  <si>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</si>
  <si>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</si>
  <si>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</si>
  <si>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</si>
  <si>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</si>
  <si>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</si>
  <si>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</si>
  <si>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</si>
  <si>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</si>
  <si>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</si>
  <si>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</si>
  <si>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</si>
  <si>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</si>
  <si>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</si>
  <si>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</si>
  <si>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</si>
  <si>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</si>
  <si>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</si>
  <si>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</si>
  <si>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</si>
  <si>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</si>
  <si>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</si>
  <si>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</si>
  <si>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</si>
  <si>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</si>
  <si>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</si>
  <si>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</si>
  <si>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</si>
  <si>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</si>
  <si>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</si>
  <si>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</si>
  <si>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</si>
  <si>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</si>
  <si>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</si>
  <si>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</si>
  <si>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</si>
  <si>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</si>
  <si>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Ա. Հովհաննիսյան</t>
  </si>
  <si>
    <t>Ի.Ավետիսյան</t>
  </si>
  <si>
    <t>28.29</t>
  </si>
  <si>
    <t>Սուբսիդիա  ջրամատակարարման գծով</t>
  </si>
  <si>
    <t>Տրանսպորտային գծով</t>
  </si>
  <si>
    <t>Դահլիճի  վարձակալութ. գծով</t>
  </si>
  <si>
    <t>Բեմական հագուստի գծով</t>
  </si>
  <si>
    <t>Բեմական հագուստների գծով</t>
  </si>
  <si>
    <t>Դահլիճի վարձակալության գծով</t>
  </si>
  <si>
    <t>ժորժետ  ՍՊԸ</t>
  </si>
  <si>
    <t>տեղափոխման ծախս. գծով</t>
  </si>
  <si>
    <t>Տրանսպորտային գծով ծախսեր</t>
  </si>
  <si>
    <t>Բեմական հագուստների գծով ծախսեր</t>
  </si>
  <si>
    <t>Դահլիճի վարձակալության գծով ծախսեր</t>
  </si>
  <si>
    <t>Տրանսպորտային ծախսերի գծով</t>
  </si>
  <si>
    <t>ապրանքների ձեռքբերում</t>
  </si>
  <si>
    <t>գնումների համակարգող</t>
  </si>
  <si>
    <t>աշխատավարձի գծով</t>
  </si>
  <si>
    <t xml:space="preserve">Առկա է № 09/121815-25   գրությունը        </t>
  </si>
  <si>
    <t xml:space="preserve">գրասենյակային աթոռներ 5 հատ  </t>
  </si>
  <si>
    <t xml:space="preserve"> տեսախցիկ 4 հատ</t>
  </si>
  <si>
    <t xml:space="preserve">«Ավետ Տերտերյանի անվան արվեստի դպրոց» ՀՈԱԿ-ի   </t>
  </si>
  <si>
    <t>հ. 4565 - Ա որոշմամբ</t>
  </si>
  <si>
    <t>25. 04. 2025 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</si>
</sst>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"/>
  </numFmts>
  <fonts count="67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i/>
      <sz val="11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  <font>
      <sz val="12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5" fillId="0" borderId="0"/>
  </cellStyleXfs>
  <cellXfs count="60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45" applyFont="1" applyAlignment="1" applyProtection="1">
      <alignment horizontal="right" vertical="center"/>
      <protection hidden="1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0" fontId="32" fillId="0" borderId="0" xfId="0" applyFont="1" applyAlignment="1" applyProtection="1">
      <alignment horizontal="right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39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28" fillId="0" borderId="16" xfId="46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9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 wrapText="1"/>
    </xf>
    <xf numFmtId="166" fontId="54" fillId="0" borderId="37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164" fontId="28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32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9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3" fillId="0" borderId="0" xfId="68" applyFont="1" applyAlignment="1">
      <alignment horizontal="left" vertical="center" wrapText="1"/>
    </xf>
    <xf numFmtId="0" fontId="33" fillId="0" borderId="0" xfId="68" applyFont="1" applyAlignment="1">
      <alignment horizontal="center" vertical="center" wrapText="1"/>
    </xf>
    <xf numFmtId="0" fontId="36" fillId="0" borderId="0" xfId="68" applyFont="1" applyAlignment="1">
      <alignment vertical="center" wrapText="1"/>
    </xf>
    <xf numFmtId="0" fontId="29" fillId="0" borderId="0" xfId="68" applyFont="1" applyAlignment="1">
      <alignment horizontal="left" vertical="center"/>
    </xf>
    <xf numFmtId="0" fontId="29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164" fontId="28" fillId="0" borderId="17" xfId="45" applyNumberFormat="1" applyFont="1" applyBorder="1" applyAlignment="1" applyProtection="1">
      <alignment vertical="center" wrapText="1"/>
      <protection hidden="1"/>
    </xf>
    <xf numFmtId="0" fontId="28" fillId="0" borderId="17" xfId="46" applyFont="1" applyBorder="1" applyAlignment="1">
      <alignment horizontal="left" vertical="center" wrapText="1"/>
    </xf>
    <xf numFmtId="164" fontId="30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29" fillId="0" borderId="0" xfId="19" applyFont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19" applyFont="1" applyAlignment="1">
      <alignment vertical="center"/>
    </xf>
    <xf numFmtId="0" fontId="29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left" vertical="center"/>
    </xf>
    <xf numFmtId="0" fontId="40" fillId="0" borderId="44" xfId="68" applyFont="1" applyBorder="1" applyAlignment="1">
      <alignment horizontal="center" vertical="center" wrapText="1"/>
    </xf>
    <xf numFmtId="0" fontId="29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20" xfId="68" applyNumberFormat="1" applyFont="1" applyBorder="1" applyAlignment="1" applyProtection="1">
      <alignment horizontal="center" vertical="center" wrapText="1"/>
      <protection locked="0"/>
    </xf>
    <xf numFmtId="166" fontId="41" fillId="0" borderId="20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32" fillId="0" borderId="22" xfId="2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wrapText="1"/>
      <protection locked="0"/>
    </xf>
    <xf numFmtId="166" fontId="34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/>
    </xf>
    <xf numFmtId="164" fontId="29" fillId="25" borderId="10" xfId="45" applyNumberFormat="1" applyFont="1" applyFill="1" applyBorder="1" applyAlignment="1">
      <alignment horizontal="center" vertical="center"/>
    </xf>
    <xf numFmtId="0" fontId="56" fillId="0" borderId="0" xfId="45" applyFont="1" applyAlignment="1">
      <alignment vertical="center"/>
    </xf>
    <xf numFmtId="0" fontId="57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3" fontId="58" fillId="0" borderId="0" xfId="45" applyNumberFormat="1" applyFont="1" applyAlignment="1">
      <alignment horizontal="center" vertical="center"/>
    </xf>
    <xf numFmtId="166" fontId="59" fillId="0" borderId="0" xfId="46" applyNumberFormat="1" applyFont="1" applyAlignment="1">
      <alignment horizontal="center" vertical="center" wrapText="1"/>
    </xf>
    <xf numFmtId="164" fontId="28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center" vertical="center"/>
      <protection locked="0"/>
    </xf>
    <xf numFmtId="0" fontId="61" fillId="0" borderId="0" xfId="0" applyFont="1" applyProtection="1"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2" fillId="0" borderId="0" xfId="0" applyNumberFormat="1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166" fontId="29" fillId="0" borderId="33" xfId="20" applyNumberFormat="1" applyFont="1" applyBorder="1" applyAlignment="1" applyProtection="1">
      <alignment horizontal="center" vertical="center"/>
      <protection locked="0"/>
    </xf>
    <xf numFmtId="166" fontId="29" fillId="0" borderId="0" xfId="20" applyNumberFormat="1" applyFont="1" applyAlignment="1" applyProtection="1">
      <alignment horizontal="center" vertical="center"/>
      <protection locked="0"/>
    </xf>
    <xf numFmtId="166" fontId="32" fillId="0" borderId="33" xfId="2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right" vertical="center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4" fontId="32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33" fillId="0" borderId="10" xfId="19" applyFont="1" applyBorder="1" applyAlignment="1">
      <alignment horizontal="center" vertical="center" wrapText="1"/>
    </xf>
    <xf numFmtId="0" fontId="29" fillId="0" borderId="10" xfId="19" applyFont="1" applyBorder="1" applyAlignment="1">
      <alignment vertical="center"/>
    </xf>
    <xf numFmtId="0" fontId="29" fillId="24" borderId="10" xfId="19" applyFont="1" applyFill="1" applyBorder="1" applyAlignment="1" applyProtection="1">
      <alignment horizontal="center" vertical="center"/>
      <protection locked="0"/>
    </xf>
    <xf numFmtId="0" fontId="28" fillId="0" borderId="0" xfId="19" applyFont="1" applyAlignment="1">
      <alignment horizontal="right"/>
    </xf>
    <xf numFmtId="0" fontId="29" fillId="0" borderId="0" xfId="19" applyFont="1" applyAlignment="1">
      <alignment horizontal="centerContinuous" vertical="center" wrapText="1"/>
    </xf>
    <xf numFmtId="0" fontId="28" fillId="0" borderId="0" xfId="19" applyFont="1" applyAlignment="1">
      <alignment horizontal="centerContinuous" vertical="center"/>
    </xf>
    <xf numFmtId="0" fontId="27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9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3" fillId="0" borderId="10" xfId="56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60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>
      <alignment vertical="center"/>
    </xf>
    <xf numFmtId="166" fontId="62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63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1" fillId="0" borderId="17" xfId="68" applyNumberFormat="1" applyFont="1" applyBorder="1" applyAlignment="1">
      <alignment horizontal="center" vertical="center" wrapText="1"/>
    </xf>
    <xf numFmtId="164" fontId="44" fillId="0" borderId="17" xfId="68" applyNumberFormat="1" applyFont="1" applyBorder="1" applyAlignment="1">
      <alignment horizontal="center" vertical="center" wrapText="1"/>
    </xf>
    <xf numFmtId="164" fontId="40" fillId="0" borderId="17" xfId="68" applyNumberFormat="1" applyFont="1" applyBorder="1" applyAlignment="1">
      <alignment horizontal="center" vertical="center" wrapText="1"/>
    </xf>
    <xf numFmtId="166" fontId="40" fillId="0" borderId="0" xfId="68" applyNumberFormat="1" applyFont="1" applyAlignment="1">
      <alignment horizontal="center" vertical="center" wrapText="1"/>
    </xf>
    <xf numFmtId="0" fontId="33" fillId="0" borderId="0" xfId="0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166" fontId="28" fillId="0" borderId="0" xfId="45" applyNumberFormat="1" applyFont="1" applyAlignment="1">
      <alignment vertical="center"/>
    </xf>
    <xf numFmtId="166" fontId="32" fillId="0" borderId="0" xfId="0" applyNumberFormat="1" applyFont="1" applyAlignment="1" applyProtection="1">
      <alignment vertical="center"/>
      <protection locked="0"/>
    </xf>
    <xf numFmtId="166" fontId="55" fillId="25" borderId="0" xfId="0" applyNumberFormat="1" applyFont="1" applyFill="1" applyAlignment="1" applyProtection="1">
      <alignment horizontal="center" vertical="center"/>
      <protection locked="0"/>
    </xf>
    <xf numFmtId="4" fontId="33" fillId="0" borderId="0" xfId="20" applyNumberFormat="1" applyFont="1" applyAlignment="1" applyProtection="1">
      <alignment horizontal="center" vertical="center" wrapText="1"/>
      <protection locked="0"/>
    </xf>
    <xf numFmtId="166" fontId="55" fillId="24" borderId="10" xfId="46" applyNumberFormat="1" applyFont="1" applyFill="1" applyBorder="1" applyAlignment="1" applyProtection="1">
      <alignment horizontal="center" vertical="center"/>
      <protection locked="0"/>
    </xf>
    <xf numFmtId="166" fontId="55" fillId="24" borderId="10" xfId="46" applyNumberFormat="1" applyFont="1" applyFill="1" applyBorder="1" applyAlignment="1">
      <alignment horizontal="center" vertical="center"/>
    </xf>
    <xf numFmtId="166" fontId="32" fillId="24" borderId="10" xfId="46" applyNumberFormat="1" applyFont="1" applyFill="1" applyBorder="1" applyAlignment="1">
      <alignment horizontal="center" vertical="center"/>
    </xf>
    <xf numFmtId="166" fontId="55" fillId="0" borderId="10" xfId="46" applyNumberFormat="1" applyFont="1" applyBorder="1" applyAlignment="1" applyProtection="1">
      <alignment horizontal="center" vertical="center"/>
      <protection locked="0"/>
    </xf>
    <xf numFmtId="166" fontId="32" fillId="0" borderId="10" xfId="46" applyNumberFormat="1" applyFont="1" applyBorder="1" applyAlignment="1" applyProtection="1">
      <alignment horizontal="center" vertical="center"/>
      <protection locked="0"/>
    </xf>
    <xf numFmtId="166" fontId="32" fillId="0" borderId="10" xfId="46" applyNumberFormat="1" applyFont="1" applyBorder="1" applyAlignment="1">
      <alignment horizontal="center" vertical="center"/>
    </xf>
    <xf numFmtId="166" fontId="32" fillId="24" borderId="10" xfId="46" applyNumberFormat="1" applyFont="1" applyFill="1" applyBorder="1" applyAlignment="1" applyProtection="1">
      <alignment horizontal="center" vertical="center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>
      <alignment horizontal="center" vertical="center"/>
    </xf>
    <xf numFmtId="168" fontId="32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10" xfId="46" applyNumberFormat="1" applyFont="1" applyBorder="1" applyAlignment="1">
      <alignment horizontal="center" vertical="center"/>
    </xf>
    <xf numFmtId="166" fontId="32" fillId="0" borderId="0" xfId="46" applyNumberFormat="1" applyFont="1" applyAlignment="1" applyProtection="1">
      <alignment horizontal="center" vertical="center"/>
      <protection locked="0"/>
    </xf>
    <xf numFmtId="166" fontId="29" fillId="0" borderId="0" xfId="46" applyNumberFormat="1" applyFont="1" applyAlignment="1">
      <alignment horizontal="center" vertical="center"/>
    </xf>
    <xf numFmtId="166" fontId="29" fillId="0" borderId="10" xfId="46" applyNumberFormat="1" applyFont="1" applyBorder="1" applyAlignment="1">
      <alignment horizontal="center" vertical="center" wrapText="1"/>
    </xf>
    <xf numFmtId="164" fontId="29" fillId="0" borderId="0" xfId="19" applyNumberFormat="1" applyFont="1" applyAlignment="1">
      <alignment vertical="center"/>
    </xf>
    <xf numFmtId="2" fontId="55" fillId="0" borderId="0" xfId="0" applyNumberFormat="1" applyFont="1" applyAlignment="1" applyProtection="1">
      <alignment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>
      <alignment vertical="center" wrapText="1"/>
    </xf>
    <xf numFmtId="0" fontId="28" fillId="0" borderId="10" xfId="46" applyFont="1" applyBorder="1" applyAlignment="1">
      <alignment horizontal="center" vertical="center" wrapText="1"/>
    </xf>
    <xf numFmtId="0" fontId="28" fillId="0" borderId="28" xfId="46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hidden="1"/>
    </xf>
    <xf numFmtId="164" fontId="30" fillId="0" borderId="20" xfId="45" applyNumberFormat="1" applyFont="1" applyBorder="1" applyAlignment="1" applyProtection="1">
      <alignment horizontal="center" vertical="center" wrapText="1"/>
      <protection hidden="1"/>
    </xf>
    <xf numFmtId="0" fontId="28" fillId="0" borderId="20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32" fillId="0" borderId="42" xfId="46" applyNumberFormat="1" applyFont="1" applyBorder="1" applyAlignment="1">
      <alignment horizontal="center" vertical="center" wrapText="1"/>
    </xf>
    <xf numFmtId="166" fontId="32" fillId="0" borderId="45" xfId="46" applyNumberFormat="1" applyFont="1" applyBorder="1" applyAlignment="1">
      <alignment horizontal="center" vertical="center" wrapText="1"/>
    </xf>
    <xf numFmtId="166" fontId="32" fillId="0" borderId="15" xfId="46" applyNumberFormat="1" applyFont="1" applyBorder="1" applyAlignment="1">
      <alignment horizontal="center" vertical="center" wrapText="1"/>
    </xf>
    <xf numFmtId="166" fontId="32" fillId="0" borderId="22" xfId="46" applyNumberFormat="1" applyFont="1" applyBorder="1" applyAlignment="1">
      <alignment horizontal="center" vertical="center" wrapText="1"/>
    </xf>
    <xf numFmtId="166" fontId="32" fillId="0" borderId="40" xfId="46" applyNumberFormat="1" applyFont="1" applyBorder="1" applyAlignment="1">
      <alignment horizontal="center" vertical="center" wrapText="1"/>
    </xf>
    <xf numFmtId="164" fontId="31" fillId="0" borderId="42" xfId="46" applyNumberFormat="1" applyFont="1" applyBorder="1" applyAlignment="1">
      <alignment horizontal="center" vertical="center" wrapText="1"/>
    </xf>
    <xf numFmtId="164" fontId="31" fillId="0" borderId="45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0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32" fillId="0" borderId="36" xfId="45" applyNumberFormat="1" applyFont="1" applyBorder="1" applyAlignment="1">
      <alignment horizontal="center" vertical="center"/>
    </xf>
    <xf numFmtId="166" fontId="32" fillId="0" borderId="34" xfId="45" applyNumberFormat="1" applyFont="1" applyBorder="1" applyAlignment="1">
      <alignment horizontal="center" vertical="center"/>
    </xf>
    <xf numFmtId="3" fontId="58" fillId="0" borderId="0" xfId="45" applyNumberFormat="1" applyFont="1" applyAlignment="1">
      <alignment horizontal="left" vertical="center"/>
    </xf>
    <xf numFmtId="0" fontId="64" fillId="0" borderId="0" xfId="45" applyFont="1" applyAlignment="1">
      <alignment horizontal="center" vertical="center"/>
    </xf>
    <xf numFmtId="0" fontId="64" fillId="0" borderId="0" xfId="45" applyFont="1" applyAlignment="1">
      <alignment horizontal="center" vertical="center" wrapText="1"/>
    </xf>
    <xf numFmtId="0" fontId="65" fillId="0" borderId="0" xfId="45" applyFont="1" applyAlignment="1">
      <alignment vertical="center" wrapText="1"/>
    </xf>
    <xf numFmtId="166" fontId="65" fillId="0" borderId="0" xfId="45" applyNumberFormat="1" applyFont="1" applyAlignment="1">
      <alignment vertical="center" wrapText="1"/>
    </xf>
    <xf numFmtId="0" fontId="57" fillId="0" borderId="0" xfId="45" applyFont="1" applyAlignment="1">
      <alignment horizontal="right" vertical="center" wrapText="1"/>
    </xf>
    <xf numFmtId="0" fontId="65" fillId="0" borderId="0" xfId="45" applyFont="1" applyAlignment="1">
      <alignment horizontal="center" vertical="center" wrapText="1"/>
    </xf>
    <xf numFmtId="166" fontId="66" fillId="0" borderId="0" xfId="46" applyNumberFormat="1" applyFont="1" applyAlignment="1">
      <alignment horizontal="center" vertical="center" wrapText="1"/>
    </xf>
    <xf numFmtId="164" fontId="57" fillId="0" borderId="0" xfId="46" applyNumberFormat="1" applyFont="1" applyAlignment="1">
      <alignment horizontal="right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60" fillId="0" borderId="10" xfId="20" applyNumberFormat="1" applyFont="1" applyBorder="1" applyAlignment="1" applyProtection="1">
      <alignment horizontal="center" vertical="center"/>
      <protection locked="0"/>
    </xf>
    <xf numFmtId="166" fontId="34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 wrapText="1"/>
      <protection hidden="1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 wrapText="1"/>
      <protection hidden="1"/>
    </xf>
    <xf numFmtId="0" fontId="32" fillId="0" borderId="20" xfId="45" applyFont="1" applyBorder="1" applyAlignment="1" applyProtection="1">
      <alignment horizontal="left" vertical="center" wrapText="1"/>
      <protection hidden="1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8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9" xfId="45" applyFont="1" applyBorder="1" applyAlignment="1">
      <alignment horizontal="center" vertical="center"/>
    </xf>
    <xf numFmtId="0" fontId="34" fillId="0" borderId="35" xfId="46" applyFont="1" applyBorder="1" applyAlignment="1">
      <alignment horizontal="center" vertical="center" wrapText="1"/>
    </xf>
    <xf numFmtId="0" fontId="34" fillId="0" borderId="36" xfId="46" applyFont="1" applyBorder="1" applyAlignment="1">
      <alignment horizontal="center" vertical="center" wrapText="1"/>
    </xf>
    <xf numFmtId="0" fontId="31" fillId="0" borderId="41" xfId="46" applyFont="1" applyBorder="1" applyAlignment="1">
      <alignment horizontal="center" vertical="center" wrapText="1"/>
    </xf>
    <xf numFmtId="0" fontId="31" fillId="0" borderId="42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33" fillId="0" borderId="10" xfId="45" applyFont="1" applyBorder="1" applyAlignment="1" applyProtection="1">
      <alignment horizontal="center" vertical="center" wrapText="1"/>
      <protection locked="0"/>
    </xf>
    <xf numFmtId="0" fontId="39" fillId="0" borderId="18" xfId="45" applyFont="1" applyBorder="1" applyAlignment="1">
      <alignment horizontal="center" vertical="center" wrapText="1"/>
    </xf>
    <xf numFmtId="0" fontId="39" fillId="0" borderId="20" xfId="45" applyFont="1" applyBorder="1" applyAlignment="1">
      <alignment horizontal="center" vertical="center" wrapText="1"/>
    </xf>
    <xf numFmtId="166" fontId="43" fillId="0" borderId="18" xfId="56" applyNumberFormat="1" applyFont="1" applyBorder="1" applyAlignment="1">
      <alignment horizontal="center" vertical="center" wrapText="1"/>
    </xf>
    <xf numFmtId="166" fontId="43" fillId="0" borderId="20" xfId="56" applyNumberFormat="1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9" fillId="0" borderId="0" xfId="68" applyFont="1" applyAlignment="1">
      <alignment horizontal="center" vertical="center" wrapText="1"/>
    </xf>
    <xf numFmtId="0" fontId="27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9" fillId="0" borderId="12" xfId="68" applyFont="1" applyBorder="1" applyAlignment="1">
      <alignment horizontal="center" vertical="center" wrapText="1"/>
    </xf>
    <xf numFmtId="0" fontId="36" fillId="0" borderId="11" xfId="68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0" xfId="19" applyFont="1" applyBorder="1" applyAlignment="1">
      <alignment horizontal="center" vertical="center" wrapText="1"/>
    </xf>
    <xf numFmtId="0" fontId="33" fillId="0" borderId="13" xfId="19" applyFont="1" applyBorder="1" applyAlignment="1">
      <alignment horizontal="center" vertical="center"/>
    </xf>
    <xf numFmtId="0" fontId="33" fillId="0" borderId="22" xfId="19" applyFont="1" applyBorder="1" applyAlignment="1">
      <alignment horizontal="center" vertical="center"/>
    </xf>
    <xf numFmtId="0" fontId="30" fillId="0" borderId="0" xfId="19" applyFont="1" applyAlignment="1">
      <alignment horizontal="center" vertical="center"/>
    </xf>
    <xf numFmtId="167" fontId="29" fillId="0" borderId="12" xfId="51" applyNumberFormat="1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</cellXfs>
  <cellStyles count="9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5 2 2" xfId="85" xr:uid="{FDF9FC36-206D-4226-918F-74E8EC7CCC3B}"/>
    <cellStyle name="Normal 5 2 3" xfId="77" xr:uid="{B7C33F88-B41A-41E9-90A0-B5862A05CBA0}"/>
    <cellStyle name="Normal 5 3" xfId="81" xr:uid="{30B5327D-95BB-4CB0-90B3-25FA60EE581B}"/>
    <cellStyle name="Normal 5 4" xfId="73" xr:uid="{52FEC875-B977-4DF9-9D11-CBD0EF83AD55}"/>
    <cellStyle name="Normal 6" xfId="67" xr:uid="{00000000-0005-0000-0000-000019000000}"/>
    <cellStyle name="Normal 6 2" xfId="89" xr:uid="{6855AF23-D830-4314-9C6A-56628CA84B56}"/>
    <cellStyle name="Normal 7" xfId="88" xr:uid="{729DEE22-2B9C-4D03-BF5F-BAA367C8472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2 2 2" xfId="86" xr:uid="{C4A2AE50-3186-4C47-9A50-2CF1F24691D5}"/>
    <cellStyle name="Обычный 3 2 2 3" xfId="78" xr:uid="{41A802BE-1A61-4BA8-8545-0D4432716D92}"/>
    <cellStyle name="Обычный 3 2 3" xfId="82" xr:uid="{27C547AD-C0B4-4B56-AECF-828152CC3615}"/>
    <cellStyle name="Обычный 3 2 4" xfId="74" xr:uid="{B93B3864-6932-4094-B55A-82C85F3C8D8C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3 3 2" xfId="87" xr:uid="{EA9D61E9-FB8E-40E0-A655-BA1DD6C43173}"/>
    <cellStyle name="Обычный 3 3 3 3" xfId="79" xr:uid="{A96FFE0D-506C-4D76-8031-06AB2D8A689F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5 2" xfId="83" xr:uid="{2F34BE00-EB8F-4E8D-AF10-20E4F1343AD3}"/>
    <cellStyle name="Обычный 3 5 3" xfId="75" xr:uid="{4E586320-DBCD-488C-AAB2-9D07B5C5E303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6 2 2" xfId="84" xr:uid="{6249DDA4-739D-4887-AD35-2D641653C8D8}"/>
    <cellStyle name="Обычный 6 2 3" xfId="76" xr:uid="{6E4AE29F-5E3F-4426-9B5B-95FA097D2D6A}"/>
    <cellStyle name="Обычный 6 3" xfId="80" xr:uid="{78943149-0087-4A67-8CEB-94BC1FC6483C}"/>
    <cellStyle name="Обычный 6 4" xfId="71" xr:uid="{9F3EF525-2344-4E43-83F3-1755A675B464}"/>
    <cellStyle name="Обычный 7" xfId="54" xr:uid="{00000000-0005-0000-0000-00003F000000}"/>
    <cellStyle name="Обычный 7 2" xfId="72" xr:uid="{DC3390B5-86F3-46D1-8D53-BB8232C5959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MgAgAFAATQAAAAAAAAAAAAAAAAAAAAAAAAAAAAAAAAAAAAAAAAAAAAAAAAAAAAAAAAAAAAAAAAAAAAAAAAAAAAAAAAAAAAAAAAAAAAAAAAAAAAAAAAAAAAAAAAAAAAAAAADpBwwAAwAYABAADA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MjQ5WjAjBgkqhkiG9w0BCQQxFgQUMxu6MpUwurJMPgPTYw3A7A+rU4swKwYLKoZIhvcNAQkQAgwxHDAaMBgwFgQUK2DY8Flrruk/JuoGGlIdRn+9y9EwDQYJKoZIhvcNAQEBBQAEggEAo7EF3ph+Yz6tG0/RQBqJ8710sRoLGKoegSJYYqP3oGIFSOgLKJNHPOhM6zCIqdjrJ5ifwna0QWWx6SRunwsg9ild3nik2MdhEtxbtRSydXAmJNNe8bteFGfs9tqrFe5ATso4rz/mSmnSpeWN5i8evCKWHUGw4MvwuK5DOX2Le99k2F2HcpKRIyqpqf9UAHo77zqYE6olP2lvj8auOLsNIQmwqCYTgrqoGYO/XZVH+5vnx/zFAuz08/tPFU4IsPd7ohtMSOkKTKy71zngAYsYXWfZpLTbI3BxGpxeZJX+P5aAi2BFj0TIu6vQbm1pr6jJBN7Hs+SkRz96vKsKNHmJh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3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EAMgAgAFAATQAAAAAAAAAAAAAAAAAAAAAAAAAAAAAAAAAAAAAAAAAAAAAAAAAAAAAAAAAAAAAAAAAAAAAAAAAAAAAAAAAAAAAAAAAAAAAAAAAAAAAAAAAAAAAAAAAAAAAAAADpBwwAAwAYABAADA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xMjUzWjAjBgkqhkiG9w0BCQQxFgQUmWu8OsTHKnkgp0IqYoTPLuVLV1cwKwYLKoZIhvcNAQkQAgwxHDAaMBgwFgQUK2DY8Flrruk/JuoGGlIdRn+9y9EwDQYJKoZIhvcNAQEBBQAEggEApNup2Qe6XN5tOY1vDFQBZrQXKtrzri1GY6YGYyNHDaDt7Ly7qfSVmGPO3YK3RQvMlhFbEugUa8Ioi9ZXOl5D/5rahJAA/vZIWpr4vjdhNlwkk6HCCPn+oBj7Oynqh+Q3G+usKpDOgdEfreg5AAtZigMBtqN397v3nDsQvqpmRiRC8HKe/d8N1cT+KAA1FLdSy7BQq5QuWMzqE3nc/ukYo6Jv9Mw0UNTH1P+D6aQ1HF4caqiE0EE2bxUkFOLVn+UcSbEp9ZjBARhysPdyVJEjmKjT9NblbqOMxITaVbzIEkHUhUaGrSqtSXmPYhq8vJPYEl16rJDAPkSM7BQbR/jqQ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80</xdr:row>
          <xdr:rowOff>3175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A8734EE-BE61-B74F-8305-E316AB094B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3</xdr:col>
          <xdr:colOff>101600</xdr:colOff>
          <xdr:row>97</xdr:row>
          <xdr:rowOff>22225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D9155D2-84B7-555D-DB42-10FA790C1E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43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4.140625" style="36" customWidth="1"/>
    <col min="5" max="5" width="3.85546875" style="37" customWidth="1"/>
    <col min="6" max="6" width="11.8554687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15" t="s">
        <v>167</v>
      </c>
      <c r="E1" s="94">
        <v>5</v>
      </c>
      <c r="F1" s="37"/>
      <c r="G1" s="35"/>
    </row>
    <row r="2" spans="1:13">
      <c r="C2" s="35"/>
      <c r="D2" s="415" t="s">
        <v>22</v>
      </c>
      <c r="E2" s="35"/>
      <c r="F2" s="35"/>
      <c r="G2" s="35"/>
    </row>
    <row r="3" spans="1:13">
      <c r="C3" s="35"/>
      <c r="D3" s="415" t="s">
        <v>23</v>
      </c>
      <c r="E3" s="35"/>
      <c r="F3" s="35"/>
      <c r="G3" s="35"/>
    </row>
    <row r="4" spans="1:13" ht="18" customHeight="1">
      <c r="C4" s="142"/>
      <c r="D4" s="410" t="s">
        <v>262</v>
      </c>
      <c r="E4" s="142"/>
      <c r="F4" s="142"/>
      <c r="G4" s="35"/>
    </row>
    <row r="5" spans="1:13" ht="18.75" customHeight="1">
      <c r="C5" s="142"/>
      <c r="D5" s="410" t="s">
        <v>165</v>
      </c>
      <c r="E5" s="142"/>
      <c r="F5" s="142"/>
      <c r="G5" s="35"/>
    </row>
    <row r="6" spans="1:13" ht="24" customHeight="1">
      <c r="C6" s="142"/>
      <c r="D6" s="410"/>
      <c r="E6" s="142"/>
      <c r="F6" s="142"/>
      <c r="G6" s="35"/>
    </row>
    <row r="7" spans="1:13">
      <c r="C7" s="142"/>
      <c r="D7" s="415" t="s">
        <v>196</v>
      </c>
      <c r="E7" s="94">
        <v>5</v>
      </c>
      <c r="F7" s="37"/>
      <c r="G7" s="35"/>
    </row>
    <row r="8" spans="1:13">
      <c r="C8" s="142"/>
      <c r="D8" s="415" t="s">
        <v>22</v>
      </c>
      <c r="E8" s="35"/>
      <c r="F8" s="35"/>
      <c r="G8" s="35"/>
    </row>
    <row r="9" spans="1:13">
      <c r="C9" s="142"/>
      <c r="D9" s="415" t="s">
        <v>23</v>
      </c>
      <c r="E9" s="35"/>
      <c r="F9" s="35"/>
      <c r="G9" s="35"/>
    </row>
    <row r="10" spans="1:13" ht="18" customHeight="1">
      <c r="C10" s="142"/>
      <c r="D10" s="410" t="s">
        <v>296</v>
      </c>
      <c r="E10" s="142"/>
      <c r="F10" s="142"/>
      <c r="G10" s="35"/>
    </row>
    <row r="11" spans="1:13" ht="18.75" customHeight="1">
      <c r="C11" s="142"/>
      <c r="D11" s="410" t="s">
        <v>295</v>
      </c>
      <c r="E11" s="142"/>
      <c r="F11" s="142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14" t="s">
        <v>34</v>
      </c>
      <c r="B13" s="514"/>
      <c r="C13" s="514"/>
      <c r="D13" s="514"/>
      <c r="E13" s="38"/>
      <c r="F13" s="255"/>
      <c r="G13" s="38"/>
    </row>
    <row r="14" spans="1:13" s="417" customFormat="1" ht="27" customHeight="1">
      <c r="A14" s="515" t="s">
        <v>294</v>
      </c>
      <c r="B14" s="515"/>
      <c r="C14" s="515"/>
      <c r="D14" s="515"/>
      <c r="E14" s="416"/>
      <c r="F14" s="463"/>
    </row>
    <row r="15" spans="1:13" ht="18.75" customHeight="1">
      <c r="A15" s="516" t="s">
        <v>263</v>
      </c>
      <c r="B15" s="516"/>
      <c r="C15" s="516"/>
      <c r="D15" s="516"/>
      <c r="E15" s="257"/>
      <c r="F15" s="257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11"/>
      <c r="F16" s="42"/>
      <c r="L16" s="2"/>
    </row>
    <row r="17" spans="1:16" ht="26.25" customHeight="1">
      <c r="A17" s="43" t="s">
        <v>7</v>
      </c>
      <c r="B17" s="518" t="s">
        <v>116</v>
      </c>
      <c r="C17" s="518"/>
      <c r="D17" s="235"/>
      <c r="E17" s="412"/>
      <c r="F17" s="235"/>
    </row>
    <row r="18" spans="1:16" s="5" customFormat="1">
      <c r="A18" s="103">
        <v>1</v>
      </c>
      <c r="B18" s="517" t="s">
        <v>109</v>
      </c>
      <c r="C18" s="517"/>
      <c r="D18" s="189">
        <f>+'Pastaci finansav.'!C13</f>
        <v>179709.1</v>
      </c>
      <c r="E18" s="189"/>
      <c r="F18" s="189"/>
      <c r="G18" s="457"/>
    </row>
    <row r="19" spans="1:16">
      <c r="A19" s="103">
        <v>2</v>
      </c>
      <c r="B19" s="519" t="s">
        <v>181</v>
      </c>
      <c r="C19" s="519"/>
      <c r="D19" s="190">
        <f>+'Pastaci finansav.'!D13</f>
        <v>3921.9</v>
      </c>
      <c r="E19" s="189"/>
      <c r="F19" s="190"/>
    </row>
    <row r="20" spans="1:16" s="5" customFormat="1">
      <c r="A20" s="103">
        <f t="shared" ref="A20:A25" si="0">+A19+1</f>
        <v>3</v>
      </c>
      <c r="B20" s="521" t="s">
        <v>233</v>
      </c>
      <c r="C20" s="521"/>
      <c r="D20" s="189">
        <v>578.5</v>
      </c>
      <c r="E20" s="189"/>
      <c r="F20" s="189"/>
      <c r="G20" s="461"/>
    </row>
    <row r="21" spans="1:16" s="2" customFormat="1">
      <c r="A21" s="103">
        <f t="shared" si="0"/>
        <v>4</v>
      </c>
      <c r="B21" s="517" t="s">
        <v>223</v>
      </c>
      <c r="C21" s="517"/>
      <c r="D21" s="189">
        <f>+'Pastaci finansav.'!E13</f>
        <v>42031</v>
      </c>
      <c r="E21" s="189"/>
      <c r="F21" s="189"/>
      <c r="G21" s="457"/>
    </row>
    <row r="22" spans="1:16" s="5" customFormat="1" hidden="1">
      <c r="A22" s="103">
        <f t="shared" si="0"/>
        <v>5</v>
      </c>
      <c r="B22" s="517" t="s">
        <v>46</v>
      </c>
      <c r="C22" s="517"/>
      <c r="D22" s="189">
        <v>0</v>
      </c>
      <c r="E22" s="189"/>
      <c r="F22" s="189"/>
      <c r="G22" s="457"/>
    </row>
    <row r="23" spans="1:16" hidden="1">
      <c r="A23" s="103">
        <f t="shared" si="0"/>
        <v>6</v>
      </c>
      <c r="B23" s="520" t="s">
        <v>56</v>
      </c>
      <c r="C23" s="520"/>
      <c r="D23" s="190">
        <f>+Komunal!M28</f>
        <v>0</v>
      </c>
      <c r="E23" s="189"/>
      <c r="F23" s="189"/>
    </row>
    <row r="24" spans="1:16" s="5" customFormat="1" hidden="1">
      <c r="A24" s="103">
        <f t="shared" si="0"/>
        <v>7</v>
      </c>
      <c r="B24" s="517" t="s">
        <v>180</v>
      </c>
      <c r="C24" s="517"/>
      <c r="D24" s="189">
        <v>0</v>
      </c>
      <c r="E24" s="189"/>
      <c r="F24" s="189"/>
    </row>
    <row r="25" spans="1:16" hidden="1">
      <c r="A25" s="103">
        <f t="shared" si="0"/>
        <v>8</v>
      </c>
      <c r="B25" s="520" t="s">
        <v>240</v>
      </c>
      <c r="C25" s="520"/>
      <c r="D25" s="189">
        <f>SUM(D26:D27)</f>
        <v>0</v>
      </c>
      <c r="E25" s="189"/>
      <c r="F25" s="189"/>
    </row>
    <row r="26" spans="1:16" s="380" customFormat="1" ht="13.5" hidden="1">
      <c r="A26" s="378">
        <f>+A25+0.1</f>
        <v>8.1</v>
      </c>
      <c r="B26" s="513"/>
      <c r="C26" s="513"/>
      <c r="D26" s="382"/>
      <c r="E26" s="382"/>
      <c r="F26" s="382"/>
    </row>
    <row r="27" spans="1:16" s="380" customFormat="1" ht="13.5" hidden="1">
      <c r="A27" s="378">
        <f>+A26+0.1</f>
        <v>8.1999999999999993</v>
      </c>
      <c r="B27" s="513"/>
      <c r="C27" s="513"/>
      <c r="D27" s="382"/>
      <c r="E27" s="382"/>
      <c r="F27" s="392"/>
    </row>
    <row r="28" spans="1:16">
      <c r="A28" s="103">
        <v>5</v>
      </c>
      <c r="B28" s="520" t="s">
        <v>114</v>
      </c>
      <c r="C28" s="520"/>
      <c r="D28" s="190">
        <f>SUM(D29:D30)</f>
        <v>4550.7</v>
      </c>
      <c r="E28" s="189"/>
      <c r="F28" s="190"/>
    </row>
    <row r="29" spans="1:16" s="381" customFormat="1" ht="13.5">
      <c r="A29" s="378">
        <v>5.0999999999999996</v>
      </c>
      <c r="B29" s="522" t="s">
        <v>65</v>
      </c>
      <c r="C29" s="522"/>
      <c r="D29" s="379">
        <f>+D70</f>
        <v>4550.7</v>
      </c>
      <c r="E29" s="382"/>
      <c r="F29" s="379"/>
      <c r="G29" s="384"/>
      <c r="H29" s="380"/>
      <c r="I29" s="380"/>
      <c r="J29" s="380"/>
      <c r="K29" s="380"/>
      <c r="L29" s="380"/>
      <c r="M29" s="380"/>
      <c r="N29" s="380"/>
      <c r="O29" s="380"/>
      <c r="P29" s="380"/>
    </row>
    <row r="30" spans="1:16" s="380" customFormat="1" ht="13.5" hidden="1">
      <c r="A30" s="378">
        <f t="shared" ref="A30" si="1">+A29+0.1</f>
        <v>5.1999999999999993</v>
      </c>
      <c r="B30" s="513" t="s">
        <v>66</v>
      </c>
      <c r="C30" s="513"/>
      <c r="D30" s="382"/>
      <c r="E30" s="382"/>
      <c r="F30" s="382"/>
      <c r="G30" s="384"/>
    </row>
    <row r="31" spans="1:16" s="5" customFormat="1">
      <c r="A31" s="103">
        <f>+A28+1</f>
        <v>6</v>
      </c>
      <c r="B31" s="517" t="s">
        <v>8</v>
      </c>
      <c r="C31" s="517"/>
      <c r="D31" s="189">
        <v>250</v>
      </c>
      <c r="E31" s="189"/>
      <c r="F31" s="189"/>
    </row>
    <row r="32" spans="1:16" s="2" customFormat="1" hidden="1">
      <c r="A32" s="103">
        <f>+A31+1</f>
        <v>7</v>
      </c>
      <c r="B32" s="517"/>
      <c r="C32" s="517"/>
      <c r="D32" s="189"/>
      <c r="E32" s="189"/>
      <c r="F32" s="189"/>
      <c r="G32" s="15"/>
    </row>
    <row r="33" spans="1:26" s="2" customFormat="1" hidden="1">
      <c r="A33" s="103">
        <f>+A32+1</f>
        <v>8</v>
      </c>
      <c r="B33" s="517"/>
      <c r="C33" s="517"/>
      <c r="D33" s="189"/>
      <c r="E33" s="189"/>
      <c r="F33" s="189"/>
      <c r="G33" s="17"/>
    </row>
    <row r="34" spans="1:26" ht="24" customHeight="1">
      <c r="A34" s="43"/>
      <c r="B34" s="523" t="s">
        <v>226</v>
      </c>
      <c r="C34" s="523"/>
      <c r="D34" s="223">
        <f>SUM(D18:D18,D19:D25,D28,D31:D33)</f>
        <v>231041.2</v>
      </c>
      <c r="E34" s="220"/>
      <c r="F34" s="223"/>
    </row>
    <row r="35" spans="1:26" ht="15.75" customHeight="1">
      <c r="A35" s="36"/>
      <c r="B35" s="43"/>
      <c r="C35" s="44"/>
      <c r="D35" s="190"/>
      <c r="E35" s="189"/>
      <c r="F35" s="190"/>
    </row>
    <row r="36" spans="1:26" ht="24.75" customHeight="1">
      <c r="A36" s="43" t="s">
        <v>9</v>
      </c>
      <c r="B36" s="518" t="s">
        <v>117</v>
      </c>
      <c r="C36" s="518"/>
      <c r="D36" s="224"/>
      <c r="E36" s="413"/>
      <c r="F36" s="224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520" t="s">
        <v>10</v>
      </c>
      <c r="C37" s="520"/>
      <c r="D37" s="190">
        <f>+Ashkhatavardz!P13-'Dramakan hosqer'!D88</f>
        <v>203354.5</v>
      </c>
      <c r="E37" s="189"/>
      <c r="F37" s="190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81" customFormat="1" ht="13.5">
      <c r="A38" s="378">
        <f t="shared" ref="A38:A40" si="2">+A37+0.1</f>
        <v>1.1000000000000001</v>
      </c>
      <c r="B38" s="522" t="str">
        <f>+Ashkhatavardz!J6</f>
        <v>գեղագիտական ուսուցման գծով</v>
      </c>
      <c r="C38" s="522"/>
      <c r="D38" s="382">
        <f>+Ashkhatavardz!C8+Ashkhatavardz!D8+Ashkhatavardz!J7</f>
        <v>29246.400000000001</v>
      </c>
      <c r="E38" s="382"/>
      <c r="F38" s="379"/>
      <c r="G38" s="392"/>
      <c r="H38" s="479"/>
      <c r="I38" s="380"/>
      <c r="J38" s="380"/>
      <c r="K38" s="380"/>
      <c r="L38" s="380"/>
      <c r="M38" s="389"/>
      <c r="N38" s="380"/>
      <c r="O38" s="380"/>
      <c r="P38" s="380"/>
      <c r="Q38" s="380"/>
      <c r="R38" s="380"/>
      <c r="S38" s="380"/>
      <c r="T38" s="380"/>
      <c r="U38" s="380"/>
      <c r="V38" s="380"/>
      <c r="W38" s="380"/>
      <c r="X38" s="380"/>
      <c r="Y38" s="380"/>
      <c r="Z38" s="380"/>
    </row>
    <row r="39" spans="1:26" s="381" customFormat="1" ht="13.5">
      <c r="A39" s="378">
        <f t="shared" si="2"/>
        <v>1.2000000000000002</v>
      </c>
      <c r="B39" s="522" t="s">
        <v>11</v>
      </c>
      <c r="C39" s="522"/>
      <c r="D39" s="382">
        <f>+Ashkhatavardz!C9+Ashkhatavardz!D9+Ashkhatavardz!O7</f>
        <v>12000</v>
      </c>
      <c r="E39" s="382"/>
      <c r="F39" s="379"/>
      <c r="G39" s="380"/>
      <c r="H39" s="380"/>
      <c r="I39" s="380"/>
      <c r="J39" s="380"/>
      <c r="K39" s="380"/>
      <c r="L39" s="380"/>
      <c r="M39" s="380"/>
      <c r="N39" s="380"/>
      <c r="O39" s="380"/>
      <c r="P39" s="380"/>
      <c r="Q39" s="380"/>
      <c r="R39" s="380"/>
      <c r="S39" s="380"/>
      <c r="T39" s="380"/>
      <c r="U39" s="380"/>
      <c r="V39" s="380"/>
      <c r="W39" s="380"/>
      <c r="X39" s="380"/>
      <c r="Y39" s="380"/>
      <c r="Z39" s="380"/>
    </row>
    <row r="40" spans="1:26" s="381" customFormat="1" ht="13.5">
      <c r="A40" s="378">
        <f t="shared" si="2"/>
        <v>1.3000000000000003</v>
      </c>
      <c r="B40" s="522" t="s">
        <v>239</v>
      </c>
      <c r="C40" s="522"/>
      <c r="D40" s="382">
        <f>+Ashkhatavardz!C11+Ashkhatavardz!L7</f>
        <v>578.5</v>
      </c>
      <c r="E40" s="382"/>
      <c r="F40" s="379"/>
      <c r="G40" s="380"/>
      <c r="H40" s="380"/>
      <c r="I40" s="380"/>
      <c r="J40" s="380"/>
      <c r="K40" s="380"/>
      <c r="L40" s="380"/>
      <c r="M40" s="380"/>
      <c r="N40" s="380"/>
      <c r="O40" s="380"/>
      <c r="P40" s="380"/>
      <c r="Q40" s="380"/>
      <c r="R40" s="380"/>
      <c r="S40" s="380"/>
      <c r="T40" s="380"/>
      <c r="U40" s="380"/>
      <c r="V40" s="380"/>
      <c r="W40" s="380"/>
      <c r="X40" s="380"/>
      <c r="Y40" s="380"/>
      <c r="Z40" s="380"/>
    </row>
    <row r="41" spans="1:26">
      <c r="A41" s="103">
        <f>+A37+1</f>
        <v>2</v>
      </c>
      <c r="B41" s="520" t="s">
        <v>13</v>
      </c>
      <c r="C41" s="520"/>
      <c r="D41" s="190">
        <f>+Komunal!F20</f>
        <v>5051.8</v>
      </c>
      <c r="E41" s="189"/>
      <c r="F41" s="189"/>
      <c r="G41" s="248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520" t="s">
        <v>12</v>
      </c>
      <c r="C42" s="520"/>
      <c r="D42" s="190">
        <f>+Komunal!J20</f>
        <v>1209.3</v>
      </c>
      <c r="E42" s="189"/>
      <c r="F42" s="189"/>
      <c r="G42" s="248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v>4</v>
      </c>
      <c r="B43" s="520" t="s">
        <v>14</v>
      </c>
      <c r="C43" s="520"/>
      <c r="D43" s="190">
        <f>+Komunal!M20</f>
        <v>171.2</v>
      </c>
      <c r="E43" s="189"/>
      <c r="F43" s="189"/>
      <c r="G43" s="248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ref="A44:A46" si="3">+A43+1</f>
        <v>5</v>
      </c>
      <c r="B44" s="517" t="s">
        <v>15</v>
      </c>
      <c r="C44" s="517"/>
      <c r="D44" s="401">
        <v>85</v>
      </c>
      <c r="E44" s="189"/>
      <c r="F44" s="189"/>
    </row>
    <row r="45" spans="1:26" s="5" customFormat="1" ht="18" customHeight="1">
      <c r="A45" s="103">
        <f t="shared" si="3"/>
        <v>6</v>
      </c>
      <c r="B45" s="517" t="s">
        <v>16</v>
      </c>
      <c r="C45" s="517"/>
      <c r="D45" s="401">
        <v>30</v>
      </c>
      <c r="E45" s="189"/>
      <c r="F45" s="189"/>
    </row>
    <row r="46" spans="1:26" s="5" customFormat="1" ht="18" customHeight="1">
      <c r="A46" s="103">
        <f t="shared" si="3"/>
        <v>7</v>
      </c>
      <c r="B46" s="517" t="s">
        <v>17</v>
      </c>
      <c r="C46" s="517"/>
      <c r="D46" s="414">
        <v>230</v>
      </c>
      <c r="E46" s="414"/>
      <c r="F46" s="414"/>
    </row>
    <row r="47" spans="1:26" s="5" customFormat="1" ht="18" customHeight="1">
      <c r="A47" s="103">
        <f>+A46+1</f>
        <v>8</v>
      </c>
      <c r="B47" s="517" t="s">
        <v>18</v>
      </c>
      <c r="C47" s="517"/>
      <c r="D47" s="189">
        <v>10</v>
      </c>
      <c r="E47" s="189"/>
      <c r="F47" s="189"/>
      <c r="M47" s="77"/>
    </row>
    <row r="48" spans="1:26" s="5" customFormat="1" ht="18" customHeight="1">
      <c r="A48" s="103">
        <f t="shared" ref="A48:A69" si="4">+A47+1</f>
        <v>9</v>
      </c>
      <c r="B48" s="517" t="s">
        <v>267</v>
      </c>
      <c r="C48" s="517"/>
      <c r="D48" s="189">
        <v>700</v>
      </c>
      <c r="E48" s="189"/>
      <c r="F48" s="189"/>
      <c r="M48" s="234"/>
      <c r="N48" s="77"/>
      <c r="O48" s="458"/>
      <c r="P48" s="77"/>
      <c r="Q48" s="459"/>
    </row>
    <row r="49" spans="1:8" s="5" customFormat="1" ht="18" customHeight="1">
      <c r="A49" s="103">
        <f>A48+1</f>
        <v>10</v>
      </c>
      <c r="B49" s="517" t="s">
        <v>67</v>
      </c>
      <c r="C49" s="517"/>
      <c r="D49" s="189">
        <v>400</v>
      </c>
      <c r="E49" s="189"/>
      <c r="F49" s="189"/>
    </row>
    <row r="50" spans="1:8" s="5" customFormat="1" ht="18" customHeight="1">
      <c r="A50" s="103">
        <f t="shared" si="4"/>
        <v>11</v>
      </c>
      <c r="B50" s="517" t="s">
        <v>41</v>
      </c>
      <c r="C50" s="517"/>
      <c r="D50" s="189">
        <v>400</v>
      </c>
      <c r="E50" s="189"/>
      <c r="F50" s="189"/>
    </row>
    <row r="51" spans="1:8" s="5" customFormat="1" ht="18" customHeight="1">
      <c r="A51" s="103">
        <f t="shared" si="4"/>
        <v>12</v>
      </c>
      <c r="B51" s="517" t="s">
        <v>111</v>
      </c>
      <c r="C51" s="517"/>
      <c r="D51" s="189">
        <v>68</v>
      </c>
      <c r="E51" s="189"/>
      <c r="F51" s="189"/>
    </row>
    <row r="52" spans="1:8" s="5" customFormat="1" ht="18" hidden="1" customHeight="1">
      <c r="A52" s="103">
        <f t="shared" si="4"/>
        <v>13</v>
      </c>
      <c r="B52" s="517" t="s">
        <v>112</v>
      </c>
      <c r="C52" s="517"/>
      <c r="D52" s="189">
        <v>0</v>
      </c>
      <c r="E52" s="189"/>
      <c r="F52" s="189"/>
      <c r="H52" s="45"/>
    </row>
    <row r="53" spans="1:8" s="5" customFormat="1" ht="18" customHeight="1">
      <c r="A53" s="103">
        <v>13</v>
      </c>
      <c r="B53" s="517" t="s">
        <v>19</v>
      </c>
      <c r="C53" s="517"/>
      <c r="D53" s="189">
        <v>500</v>
      </c>
      <c r="E53" s="189"/>
      <c r="F53" s="189"/>
      <c r="H53" s="45"/>
    </row>
    <row r="54" spans="1:8" s="5" customFormat="1" ht="18" customHeight="1">
      <c r="A54" s="103">
        <f t="shared" si="4"/>
        <v>14</v>
      </c>
      <c r="B54" s="517" t="s">
        <v>20</v>
      </c>
      <c r="C54" s="517"/>
      <c r="D54" s="189">
        <v>150</v>
      </c>
      <c r="E54" s="189"/>
      <c r="F54" s="189"/>
    </row>
    <row r="55" spans="1:8" s="5" customFormat="1" ht="18" hidden="1" customHeight="1">
      <c r="A55" s="103">
        <f t="shared" si="4"/>
        <v>15</v>
      </c>
      <c r="B55" s="517" t="s">
        <v>60</v>
      </c>
      <c r="C55" s="517"/>
      <c r="D55" s="189">
        <v>0</v>
      </c>
      <c r="E55" s="189"/>
      <c r="F55" s="189"/>
    </row>
    <row r="56" spans="1:8" hidden="1">
      <c r="A56" s="103">
        <f t="shared" si="4"/>
        <v>16</v>
      </c>
      <c r="B56" s="520" t="s">
        <v>47</v>
      </c>
      <c r="C56" s="520"/>
      <c r="D56" s="190">
        <f>+D23</f>
        <v>0</v>
      </c>
      <c r="E56" s="189"/>
      <c r="F56" s="190"/>
    </row>
    <row r="57" spans="1:8" s="5" customFormat="1" ht="18" customHeight="1">
      <c r="A57" s="103">
        <v>15</v>
      </c>
      <c r="B57" s="517" t="s">
        <v>38</v>
      </c>
      <c r="C57" s="517"/>
      <c r="D57" s="189">
        <v>400</v>
      </c>
      <c r="E57" s="189"/>
      <c r="F57" s="189"/>
    </row>
    <row r="58" spans="1:8" s="5" customFormat="1" ht="18" customHeight="1">
      <c r="A58" s="103">
        <f t="shared" si="4"/>
        <v>16</v>
      </c>
      <c r="B58" s="517" t="s">
        <v>68</v>
      </c>
      <c r="C58" s="517"/>
      <c r="D58" s="189">
        <v>218.6</v>
      </c>
      <c r="E58" s="189"/>
      <c r="F58" s="189"/>
    </row>
    <row r="59" spans="1:8" s="5" customFormat="1" ht="18" customHeight="1">
      <c r="A59" s="103">
        <f t="shared" si="4"/>
        <v>17</v>
      </c>
      <c r="B59" s="517" t="s">
        <v>69</v>
      </c>
      <c r="C59" s="517"/>
      <c r="D59" s="189">
        <v>116.7</v>
      </c>
      <c r="E59" s="189"/>
      <c r="F59" s="189"/>
    </row>
    <row r="60" spans="1:8" s="5" customFormat="1" ht="18" customHeight="1">
      <c r="A60" s="103">
        <f t="shared" si="4"/>
        <v>18</v>
      </c>
      <c r="B60" s="517" t="s">
        <v>39</v>
      </c>
      <c r="C60" s="517"/>
      <c r="D60" s="189">
        <v>6</v>
      </c>
      <c r="E60" s="189"/>
      <c r="F60" s="189"/>
    </row>
    <row r="61" spans="1:8" s="5" customFormat="1" ht="18" hidden="1" customHeight="1">
      <c r="A61" s="103">
        <f t="shared" si="4"/>
        <v>19</v>
      </c>
      <c r="B61" s="517" t="s">
        <v>113</v>
      </c>
      <c r="C61" s="517"/>
      <c r="D61" s="189">
        <v>0</v>
      </c>
      <c r="E61" s="189"/>
      <c r="F61" s="189"/>
    </row>
    <row r="62" spans="1:8" s="5" customFormat="1" hidden="1">
      <c r="A62" s="103">
        <f t="shared" si="4"/>
        <v>20</v>
      </c>
      <c r="B62" s="517" t="s">
        <v>40</v>
      </c>
      <c r="C62" s="517"/>
      <c r="D62" s="189">
        <v>0</v>
      </c>
      <c r="E62" s="189"/>
      <c r="F62" s="189"/>
    </row>
    <row r="63" spans="1:8" s="5" customFormat="1" hidden="1">
      <c r="A63" s="103">
        <f t="shared" si="4"/>
        <v>21</v>
      </c>
      <c r="B63" s="517" t="s">
        <v>57</v>
      </c>
      <c r="C63" s="517"/>
      <c r="D63" s="189">
        <v>0</v>
      </c>
      <c r="E63" s="189"/>
      <c r="F63" s="189"/>
    </row>
    <row r="64" spans="1:8" s="5" customFormat="1">
      <c r="A64" s="103">
        <v>19</v>
      </c>
      <c r="B64" s="517" t="s">
        <v>268</v>
      </c>
      <c r="C64" s="517"/>
      <c r="D64" s="189">
        <v>450</v>
      </c>
      <c r="E64" s="189"/>
      <c r="F64" s="189"/>
    </row>
    <row r="65" spans="1:7" s="5" customFormat="1">
      <c r="A65" s="103">
        <f>A64+1</f>
        <v>20</v>
      </c>
      <c r="B65" s="517" t="s">
        <v>228</v>
      </c>
      <c r="C65" s="517"/>
      <c r="D65" s="189">
        <v>100</v>
      </c>
      <c r="E65" s="189"/>
      <c r="F65" s="189"/>
    </row>
    <row r="66" spans="1:7" s="5" customFormat="1">
      <c r="A66" s="103">
        <f t="shared" si="4"/>
        <v>21</v>
      </c>
      <c r="B66" s="517" t="s">
        <v>284</v>
      </c>
      <c r="C66" s="517"/>
      <c r="D66" s="189">
        <v>537.5</v>
      </c>
      <c r="E66" s="189"/>
      <c r="F66" s="189"/>
    </row>
    <row r="67" spans="1:7" s="5" customFormat="1">
      <c r="A67" s="103">
        <f t="shared" si="4"/>
        <v>22</v>
      </c>
      <c r="B67" s="517" t="s">
        <v>285</v>
      </c>
      <c r="C67" s="517"/>
      <c r="D67" s="189">
        <v>200</v>
      </c>
      <c r="E67" s="189"/>
      <c r="F67" s="189"/>
    </row>
    <row r="68" spans="1:7" s="5" customFormat="1">
      <c r="A68" s="103">
        <f t="shared" si="4"/>
        <v>23</v>
      </c>
      <c r="B68" s="517" t="s">
        <v>286</v>
      </c>
      <c r="C68" s="517"/>
      <c r="D68" s="189">
        <v>110</v>
      </c>
      <c r="E68" s="189"/>
      <c r="F68" s="189"/>
      <c r="G68" s="50"/>
    </row>
    <row r="69" spans="1:7" s="5" customFormat="1">
      <c r="A69" s="103">
        <f t="shared" si="4"/>
        <v>24</v>
      </c>
      <c r="B69" s="517" t="s">
        <v>21</v>
      </c>
      <c r="C69" s="517"/>
      <c r="D69" s="189">
        <v>16542.599999999999</v>
      </c>
      <c r="E69" s="189"/>
      <c r="F69" s="189"/>
    </row>
    <row r="70" spans="1:7" s="380" customFormat="1" ht="13.5">
      <c r="A70" s="378">
        <f t="shared" ref="A70" si="5">+A69+0.1</f>
        <v>24.1</v>
      </c>
      <c r="B70" s="513" t="s">
        <v>70</v>
      </c>
      <c r="C70" s="513"/>
      <c r="D70" s="382">
        <v>4550.7</v>
      </c>
      <c r="E70" s="382"/>
      <c r="F70" s="382"/>
      <c r="G70" s="384"/>
    </row>
    <row r="71" spans="1:7" s="5" customFormat="1" hidden="1">
      <c r="A71" s="103">
        <f>+A69+1</f>
        <v>25</v>
      </c>
      <c r="B71" s="517" t="s">
        <v>71</v>
      </c>
      <c r="C71" s="517"/>
      <c r="D71" s="189">
        <v>0</v>
      </c>
      <c r="E71" s="189"/>
      <c r="F71" s="189"/>
    </row>
    <row r="72" spans="1:7" s="13" customFormat="1" hidden="1">
      <c r="A72" s="103">
        <f>+A71+1</f>
        <v>26</v>
      </c>
      <c r="B72" s="517" t="s">
        <v>61</v>
      </c>
      <c r="C72" s="517"/>
      <c r="D72" s="189">
        <v>0</v>
      </c>
      <c r="E72" s="189"/>
      <c r="F72" s="189"/>
      <c r="G72" s="46"/>
    </row>
    <row r="73" spans="1:7" ht="23.25" customHeight="1">
      <c r="A73" s="47"/>
      <c r="B73" s="523" t="s">
        <v>227</v>
      </c>
      <c r="C73" s="523"/>
      <c r="D73" s="223">
        <f>SUM(D37,D41:D46,D47:D69,D71:D72)</f>
        <v>231041.2</v>
      </c>
      <c r="E73" s="189" t="s">
        <v>197</v>
      </c>
      <c r="F73" s="190"/>
      <c r="G73" s="220">
        <f>+D34-D73</f>
        <v>0</v>
      </c>
    </row>
    <row r="74" spans="1:7" ht="18.75" customHeight="1">
      <c r="B74" s="48"/>
      <c r="C74" s="7"/>
    </row>
    <row r="75" spans="1:7" s="5" customFormat="1" ht="26.25" hidden="1" customHeight="1">
      <c r="B75" s="101" t="s">
        <v>2</v>
      </c>
      <c r="C75" s="225" t="s">
        <v>273</v>
      </c>
      <c r="D75" s="13"/>
      <c r="E75" s="13"/>
      <c r="F75" s="13"/>
    </row>
    <row r="76" spans="1:7" s="5" customFormat="1" ht="12.75" hidden="1" customHeight="1">
      <c r="B76" s="94"/>
      <c r="C76" s="375" t="s">
        <v>87</v>
      </c>
      <c r="D76" s="377"/>
      <c r="E76" s="377"/>
      <c r="F76" s="377"/>
    </row>
    <row r="77" spans="1:7" s="5" customFormat="1" ht="27" hidden="1" customHeight="1">
      <c r="B77" s="101" t="s">
        <v>6</v>
      </c>
      <c r="C77" s="225" t="s">
        <v>274</v>
      </c>
      <c r="D77" s="13"/>
      <c r="E77" s="13"/>
      <c r="F77" s="13"/>
    </row>
    <row r="78" spans="1:7" s="5" customFormat="1" ht="13.5" hidden="1" customHeight="1">
      <c r="C78" s="375" t="s">
        <v>87</v>
      </c>
      <c r="D78" s="377"/>
      <c r="E78" s="377"/>
      <c r="F78" s="377"/>
    </row>
    <row r="79" spans="1:7" s="5" customFormat="1" hidden="1">
      <c r="B79" s="77" t="s">
        <v>170</v>
      </c>
      <c r="D79" s="37"/>
      <c r="E79" s="37"/>
      <c r="F79" s="37"/>
    </row>
    <row r="80" spans="1:7" s="5" customFormat="1" ht="99.75" customHeight="1">
      <c r="B80" s="354" t="s">
        <v>194</v>
      </c>
      <c r="D80" s="259" t="s">
        <v>202</v>
      </c>
      <c r="G80" s="37"/>
    </row>
    <row r="81" spans="2:7" s="5" customFormat="1" ht="40.5" customHeight="1">
      <c r="B81" s="195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</mergeCells>
  <pageMargins left="0.2" right="0.2" top="0.37" bottom="0.27" header="0.3" footer="0.21"/>
  <pageSetup paperSize="9" scale="91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80</xdr:row>
                <xdr:rowOff>0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9"/>
  <sheetViews>
    <sheetView tabSelected="1" view="pageBreakPreview" topLeftCell="A77" zoomScaleSheetLayoutView="100" workbookViewId="0">
      <selection activeCell="C97" sqref="C97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5.710937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08" t="s">
        <v>167</v>
      </c>
      <c r="E1" s="261">
        <f>+'Ekamut-caxs'!E1+1</f>
        <v>6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09" t="s">
        <v>33</v>
      </c>
      <c r="E2" s="186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09" t="s">
        <v>23</v>
      </c>
      <c r="E3" s="186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10" t="str">
        <f>+'Ekamut-caxs'!D4</f>
        <v>«---------» ---------------- 2025 թ.</v>
      </c>
      <c r="E4" s="142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10" t="str">
        <f>+'Ekamut-caxs'!D5</f>
        <v>հ. --------------- - Ա որոշմամբ</v>
      </c>
      <c r="E5" s="142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10"/>
      <c r="E6" s="142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08" t="s">
        <v>196</v>
      </c>
      <c r="E7" s="94">
        <f>+'Ekamut-caxs'!E7+1</f>
        <v>6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09" t="s">
        <v>33</v>
      </c>
      <c r="E8" s="142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09" t="s">
        <v>23</v>
      </c>
      <c r="E9" s="142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10" t="str">
        <f>+'Ekamut-caxs'!D10</f>
        <v>25. 04. 2025 թ.</v>
      </c>
      <c r="E10" s="142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10" t="str">
        <f>+'Ekamut-caxs'!D11</f>
        <v>հ. 4565 - Ա որոշմամբ</v>
      </c>
      <c r="E11" s="186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32" t="s">
        <v>34</v>
      </c>
      <c r="B12" s="532"/>
      <c r="C12" s="532"/>
      <c r="D12" s="532"/>
      <c r="E12" s="402"/>
      <c r="F12" s="94"/>
      <c r="G12" s="37"/>
      <c r="H12" s="37"/>
      <c r="I12" s="37"/>
      <c r="J12" s="37"/>
      <c r="K12" s="69"/>
      <c r="L12" s="69"/>
      <c r="M12" s="69"/>
    </row>
    <row r="13" spans="1:13" s="418" customFormat="1" ht="29.25" customHeight="1">
      <c r="A13" s="533" t="str">
        <f>+'Ekamut-caxs'!A14</f>
        <v xml:space="preserve">«Ավետ Տերտերյանի անվան արվեստի դպրոց» ՀՈԱԿ-ի   </v>
      </c>
      <c r="B13" s="533"/>
      <c r="C13" s="533"/>
      <c r="D13" s="533"/>
      <c r="E13" s="256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16" t="s">
        <v>261</v>
      </c>
      <c r="B14" s="516"/>
      <c r="C14" s="516"/>
      <c r="D14" s="516"/>
      <c r="E14" s="257"/>
      <c r="F14" s="94"/>
      <c r="G14" s="37"/>
      <c r="H14" s="37"/>
      <c r="I14" s="37"/>
      <c r="J14" s="37"/>
      <c r="K14" s="5"/>
      <c r="L14" s="5"/>
      <c r="M14" s="5"/>
    </row>
    <row r="15" spans="1:13" s="6" customFormat="1" ht="11.25" customHeight="1">
      <c r="A15" s="70"/>
      <c r="B15" s="70"/>
      <c r="C15" s="70"/>
      <c r="D15" s="70"/>
      <c r="E15" s="257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03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34" t="s">
        <v>24</v>
      </c>
      <c r="C17" s="535"/>
      <c r="D17" s="76" t="s">
        <v>36</v>
      </c>
      <c r="E17" s="404"/>
      <c r="F17" s="96"/>
      <c r="G17" s="77"/>
      <c r="H17" s="77"/>
      <c r="I17" s="77"/>
      <c r="J17" s="219"/>
      <c r="K17" s="77"/>
      <c r="L17" s="77"/>
      <c r="M17" s="77"/>
    </row>
    <row r="18" spans="1:13" s="68" customFormat="1" ht="39" customHeight="1">
      <c r="A18" s="10" t="s">
        <v>7</v>
      </c>
      <c r="B18" s="536" t="s">
        <v>25</v>
      </c>
      <c r="C18" s="537"/>
      <c r="D18" s="209">
        <f>+'Dramakani hamematakan'!C6</f>
        <v>6238.5</v>
      </c>
      <c r="E18" s="405"/>
      <c r="F18" s="399">
        <f>+D18-D72-D74+'Ekamut-caxs'!D69-'Ekamut-caxs'!D70</f>
        <v>16174.599999999999</v>
      </c>
      <c r="G18" s="40"/>
      <c r="H18" s="218"/>
      <c r="I18" s="218"/>
      <c r="J18" s="189"/>
      <c r="K18" s="69"/>
      <c r="L18" s="69"/>
      <c r="M18" s="69"/>
    </row>
    <row r="19" spans="1:13" s="68" customFormat="1" ht="27" customHeight="1">
      <c r="A19" s="10" t="s">
        <v>9</v>
      </c>
      <c r="B19" s="536" t="s">
        <v>74</v>
      </c>
      <c r="C19" s="537"/>
      <c r="D19" s="209">
        <f>SUM(D20:D27,D30:D33)</f>
        <v>226490.5</v>
      </c>
      <c r="E19" s="406"/>
      <c r="F19" s="226"/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24" t="s">
        <v>109</v>
      </c>
      <c r="C20" s="525"/>
      <c r="D20" s="201">
        <f>+'Pastaci finansav.'!C13</f>
        <v>179709.1</v>
      </c>
      <c r="E20" s="258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>
      <c r="A21" s="54">
        <f>+A20+1</f>
        <v>2</v>
      </c>
      <c r="B21" s="538" t="s">
        <v>181</v>
      </c>
      <c r="C21" s="539"/>
      <c r="D21" s="201">
        <f>+'Pastaci finansav.'!D13</f>
        <v>3921.9</v>
      </c>
      <c r="E21" s="258"/>
      <c r="F21" s="226"/>
      <c r="G21" s="37"/>
      <c r="H21" s="37"/>
      <c r="I21" s="37"/>
      <c r="J21" s="37"/>
      <c r="K21" s="69"/>
      <c r="L21" s="69"/>
      <c r="M21" s="69"/>
    </row>
    <row r="22" spans="1:13" s="68" customFormat="1" ht="17.25">
      <c r="A22" s="54">
        <f t="shared" ref="A22:A27" si="0">+A21+1</f>
        <v>3</v>
      </c>
      <c r="B22" s="519" t="s">
        <v>233</v>
      </c>
      <c r="C22" s="519"/>
      <c r="D22" s="201">
        <f>+'Ekamut-caxs'!D20</f>
        <v>578.5</v>
      </c>
      <c r="E22" s="258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f t="shared" si="0"/>
        <v>4</v>
      </c>
      <c r="B23" s="524" t="str">
        <f>+'Ekamut-caxs'!B21</f>
        <v>Վճարովի ծառայություններից (գեղագիտական ուսուցում)</v>
      </c>
      <c r="C23" s="525"/>
      <c r="D23" s="201">
        <f>+'Ekamut-caxs'!D21</f>
        <v>42031</v>
      </c>
      <c r="E23" s="258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5</v>
      </c>
      <c r="B24" s="524" t="s">
        <v>46</v>
      </c>
      <c r="C24" s="525"/>
      <c r="D24" s="200">
        <f>+'Ekamut-caxs'!D22</f>
        <v>0</v>
      </c>
      <c r="E24" s="258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6</v>
      </c>
      <c r="B25" s="524" t="s">
        <v>56</v>
      </c>
      <c r="C25" s="525"/>
      <c r="D25" s="200">
        <f>+'Ekamut-caxs'!D23</f>
        <v>0</v>
      </c>
      <c r="E25" s="258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7</v>
      </c>
      <c r="B26" s="524" t="s">
        <v>180</v>
      </c>
      <c r="C26" s="525"/>
      <c r="D26" s="200">
        <f>+'Ekamut-caxs'!D24</f>
        <v>0</v>
      </c>
      <c r="E26" s="258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8</v>
      </c>
      <c r="B27" s="524" t="s">
        <v>240</v>
      </c>
      <c r="C27" s="525"/>
      <c r="D27" s="200">
        <f>+'Ekamut-caxs'!D25</f>
        <v>0</v>
      </c>
      <c r="E27" s="258"/>
      <c r="F27" s="97"/>
      <c r="G27" s="89"/>
      <c r="H27" s="89"/>
      <c r="I27" s="89"/>
      <c r="J27" s="37"/>
      <c r="K27" s="69"/>
      <c r="L27" s="69"/>
      <c r="M27" s="69"/>
    </row>
    <row r="28" spans="1:13" s="390" customFormat="1" hidden="1">
      <c r="A28" s="398">
        <f t="shared" ref="A28:A29" si="1">+A27+0.1</f>
        <v>8.1</v>
      </c>
      <c r="B28" s="528">
        <f>+'Ekamut-caxs'!B26</f>
        <v>0</v>
      </c>
      <c r="C28" s="529"/>
      <c r="D28" s="385">
        <f>+'Ekamut-caxs'!D26</f>
        <v>0</v>
      </c>
      <c r="E28" s="386"/>
      <c r="F28" s="387"/>
      <c r="G28" s="388"/>
      <c r="H28" s="388"/>
      <c r="I28" s="388"/>
      <c r="J28" s="389"/>
    </row>
    <row r="29" spans="1:13" s="390" customFormat="1" hidden="1">
      <c r="A29" s="398">
        <f t="shared" si="1"/>
        <v>8.1999999999999993</v>
      </c>
      <c r="B29" s="528">
        <f>+'Ekamut-caxs'!B27</f>
        <v>0</v>
      </c>
      <c r="C29" s="529"/>
      <c r="D29" s="385">
        <f>+'Ekamut-caxs'!D27</f>
        <v>0</v>
      </c>
      <c r="E29" s="386"/>
      <c r="F29" s="387"/>
      <c r="G29" s="388"/>
      <c r="H29" s="388"/>
      <c r="I29" s="388"/>
      <c r="J29" s="389"/>
    </row>
    <row r="30" spans="1:13" s="69" customFormat="1" ht="17.25" hidden="1">
      <c r="A30" s="54">
        <f>+A27+1</f>
        <v>9</v>
      </c>
      <c r="B30" s="526" t="s">
        <v>26</v>
      </c>
      <c r="C30" s="527"/>
      <c r="D30" s="200"/>
      <c r="E30" s="258"/>
      <c r="F30" s="97"/>
      <c r="G30" s="89"/>
      <c r="H30" s="89"/>
      <c r="I30" s="89"/>
      <c r="J30" s="37"/>
    </row>
    <row r="31" spans="1:13" s="68" customFormat="1" ht="17.25">
      <c r="A31" s="54">
        <v>5</v>
      </c>
      <c r="B31" s="524" t="s">
        <v>8</v>
      </c>
      <c r="C31" s="525"/>
      <c r="D31" s="201">
        <f>+'Ekamut-caxs'!D31</f>
        <v>250</v>
      </c>
      <c r="E31" s="258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6</v>
      </c>
      <c r="B32" s="526"/>
      <c r="C32" s="527"/>
      <c r="D32" s="200"/>
      <c r="E32" s="258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7</v>
      </c>
      <c r="B33" s="526"/>
      <c r="C33" s="527"/>
      <c r="D33" s="200"/>
      <c r="E33" s="258"/>
      <c r="F33" s="93"/>
      <c r="G33" s="89"/>
      <c r="H33" s="89"/>
      <c r="I33" s="89"/>
      <c r="J33" s="37"/>
    </row>
    <row r="34" spans="1:13" s="68" customFormat="1" ht="24" customHeight="1">
      <c r="A34" s="10" t="s">
        <v>27</v>
      </c>
      <c r="B34" s="536" t="s">
        <v>75</v>
      </c>
      <c r="C34" s="537"/>
      <c r="D34" s="209">
        <f>D35+D74+D87</f>
        <v>216554.4</v>
      </c>
      <c r="E34" s="406"/>
      <c r="F34" s="226"/>
      <c r="G34" s="37"/>
      <c r="H34" s="37"/>
      <c r="I34" s="37"/>
      <c r="J34" s="37"/>
      <c r="K34" s="69"/>
      <c r="L34" s="69"/>
      <c r="M34" s="69"/>
    </row>
    <row r="35" spans="1:13" s="68" customFormat="1" ht="22.5" customHeight="1">
      <c r="A35" s="12" t="s">
        <v>49</v>
      </c>
      <c r="B35" s="536" t="s">
        <v>52</v>
      </c>
      <c r="C35" s="537"/>
      <c r="D35" s="209">
        <f>SUM(D36,D40:D45,D46:D68,D72:D73)</f>
        <v>216125.9</v>
      </c>
      <c r="E35" s="406"/>
      <c r="F35" s="94"/>
      <c r="G35" s="37"/>
      <c r="H35" s="37"/>
      <c r="I35" s="37"/>
      <c r="J35" s="37"/>
      <c r="K35" s="69"/>
      <c r="L35" s="69"/>
      <c r="M35" s="69"/>
    </row>
    <row r="36" spans="1:13" s="83" customFormat="1" ht="17.25">
      <c r="A36" s="54">
        <v>1</v>
      </c>
      <c r="B36" s="524" t="s">
        <v>10</v>
      </c>
      <c r="C36" s="525"/>
      <c r="D36" s="201">
        <f>+'Ekamut-caxs'!D37</f>
        <v>203354.5</v>
      </c>
      <c r="E36" s="258"/>
      <c r="F36" s="98"/>
      <c r="G36" s="189"/>
      <c r="H36" s="90"/>
      <c r="I36" s="90"/>
      <c r="J36" s="90"/>
      <c r="K36" s="82"/>
      <c r="L36" s="82"/>
      <c r="M36" s="82"/>
    </row>
    <row r="37" spans="1:13" s="394" customFormat="1" ht="14.25">
      <c r="A37" s="398">
        <f t="shared" ref="A37:A39" si="3">+A36+0.1</f>
        <v>1.1000000000000001</v>
      </c>
      <c r="B37" s="528" t="s">
        <v>110</v>
      </c>
      <c r="C37" s="529"/>
      <c r="D37" s="385">
        <f>+'Ekamut-caxs'!D38</f>
        <v>29246.400000000001</v>
      </c>
      <c r="E37" s="386"/>
      <c r="F37" s="392"/>
      <c r="G37" s="462"/>
      <c r="H37" s="393"/>
      <c r="I37" s="393"/>
      <c r="J37" s="393"/>
    </row>
    <row r="38" spans="1:13" s="394" customFormat="1" ht="14.25">
      <c r="A38" s="398">
        <f t="shared" si="3"/>
        <v>1.2000000000000002</v>
      </c>
      <c r="B38" s="528" t="s">
        <v>11</v>
      </c>
      <c r="C38" s="529"/>
      <c r="D38" s="385">
        <v>12000</v>
      </c>
      <c r="E38" s="386"/>
      <c r="F38" s="395"/>
      <c r="G38" s="382"/>
      <c r="H38" s="393"/>
      <c r="I38" s="393"/>
      <c r="J38" s="393"/>
    </row>
    <row r="39" spans="1:13" s="394" customFormat="1" ht="14.25">
      <c r="A39" s="398">
        <f t="shared" si="3"/>
        <v>1.3000000000000003</v>
      </c>
      <c r="B39" s="528" t="str">
        <f>+'Ekamut-caxs'!B40</f>
        <v>կամավոր ատեստավորման գծով լրավճար</v>
      </c>
      <c r="C39" s="529"/>
      <c r="D39" s="385">
        <f>+'Ekamut-caxs'!D40</f>
        <v>578.5</v>
      </c>
      <c r="E39" s="386"/>
      <c r="F39" s="395"/>
      <c r="G39" s="382"/>
      <c r="H39" s="393"/>
      <c r="I39" s="393"/>
      <c r="J39" s="393"/>
    </row>
    <row r="40" spans="1:13" s="85" customFormat="1" ht="17.25">
      <c r="A40" s="54">
        <f>+A36+1</f>
        <v>2</v>
      </c>
      <c r="B40" s="524" t="s">
        <v>13</v>
      </c>
      <c r="C40" s="525"/>
      <c r="D40" s="201">
        <f>+'Ekamut-caxs'!D41</f>
        <v>5051.8</v>
      </c>
      <c r="E40" s="258"/>
      <c r="F40" s="249"/>
      <c r="G40" s="189"/>
      <c r="H40" s="60"/>
      <c r="I40" s="60"/>
      <c r="J40" s="60"/>
      <c r="K40" s="84"/>
      <c r="L40" s="84"/>
      <c r="M40" s="84"/>
    </row>
    <row r="41" spans="1:13" s="85" customFormat="1" ht="17.25">
      <c r="A41" s="54">
        <f t="shared" ref="A41:A45" si="4">+A40+1</f>
        <v>3</v>
      </c>
      <c r="B41" s="524" t="s">
        <v>12</v>
      </c>
      <c r="C41" s="525"/>
      <c r="D41" s="201">
        <f>+'Ekamut-caxs'!D42</f>
        <v>1209.3</v>
      </c>
      <c r="E41" s="258"/>
      <c r="F41" s="249"/>
      <c r="G41" s="189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si="4"/>
        <v>4</v>
      </c>
      <c r="B42" s="524" t="s">
        <v>14</v>
      </c>
      <c r="C42" s="525"/>
      <c r="D42" s="201">
        <f>+'Ekamut-caxs'!D43</f>
        <v>171.2</v>
      </c>
      <c r="E42" s="258"/>
      <c r="F42" s="249"/>
      <c r="G42" s="189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5</v>
      </c>
      <c r="B43" s="524" t="s">
        <v>15</v>
      </c>
      <c r="C43" s="525"/>
      <c r="D43" s="201">
        <f>+'Ekamut-caxs'!D44</f>
        <v>85</v>
      </c>
      <c r="E43" s="258"/>
      <c r="F43" s="99"/>
      <c r="G43" s="401"/>
      <c r="H43" s="60"/>
      <c r="I43" s="60"/>
      <c r="J43" s="60"/>
      <c r="K43" s="84"/>
      <c r="L43" s="84"/>
      <c r="M43" s="84"/>
    </row>
    <row r="44" spans="1:13" s="85" customFormat="1" ht="17.25">
      <c r="A44" s="54">
        <f t="shared" si="4"/>
        <v>6</v>
      </c>
      <c r="B44" s="524" t="s">
        <v>16</v>
      </c>
      <c r="C44" s="525"/>
      <c r="D44" s="201">
        <f>+'Ekamut-caxs'!D45</f>
        <v>30</v>
      </c>
      <c r="E44" s="258"/>
      <c r="F44" s="99"/>
      <c r="G44" s="401"/>
      <c r="H44" s="60"/>
      <c r="I44" s="60"/>
      <c r="J44" s="60"/>
      <c r="K44" s="84"/>
      <c r="L44" s="84"/>
      <c r="M44" s="84"/>
    </row>
    <row r="45" spans="1:13" s="85" customFormat="1" ht="17.25">
      <c r="A45" s="54">
        <f t="shared" si="4"/>
        <v>7</v>
      </c>
      <c r="B45" s="524" t="s">
        <v>269</v>
      </c>
      <c r="C45" s="525"/>
      <c r="D45" s="201">
        <f>+'Ekamut-caxs'!D46</f>
        <v>230</v>
      </c>
      <c r="E45" s="258"/>
      <c r="F45" s="99"/>
      <c r="G45" s="414"/>
      <c r="H45" s="60"/>
      <c r="I45" s="60"/>
      <c r="J45" s="60"/>
      <c r="K45" s="84"/>
      <c r="L45" s="84"/>
      <c r="M45" s="84"/>
    </row>
    <row r="46" spans="1:13" s="85" customFormat="1" ht="17.25">
      <c r="A46" s="54">
        <f>+A45+1</f>
        <v>8</v>
      </c>
      <c r="B46" s="524" t="s">
        <v>18</v>
      </c>
      <c r="C46" s="525"/>
      <c r="D46" s="201">
        <f>+'Ekamut-caxs'!D47</f>
        <v>10</v>
      </c>
      <c r="E46" s="258"/>
      <c r="F46" s="99"/>
      <c r="G46" s="189"/>
      <c r="H46" s="60"/>
      <c r="I46" s="60"/>
      <c r="J46" s="60"/>
      <c r="K46" s="84"/>
      <c r="L46" s="84"/>
      <c r="M46" s="84"/>
    </row>
    <row r="47" spans="1:13" s="85" customFormat="1" ht="17.25">
      <c r="A47" s="54">
        <f t="shared" ref="A47:A68" si="5">+A46+1</f>
        <v>9</v>
      </c>
      <c r="B47" s="524" t="s">
        <v>267</v>
      </c>
      <c r="C47" s="525"/>
      <c r="D47" s="200">
        <f>+'Ekamut-caxs'!D48</f>
        <v>700</v>
      </c>
      <c r="E47" s="258"/>
      <c r="F47" s="5"/>
      <c r="G47" s="189"/>
      <c r="H47" s="60"/>
      <c r="I47" s="60"/>
      <c r="J47" s="60"/>
      <c r="K47" s="84"/>
      <c r="L47" s="84"/>
      <c r="M47" s="84"/>
    </row>
    <row r="48" spans="1:13" s="85" customFormat="1" ht="17.25">
      <c r="A48" s="54">
        <f>A47+1</f>
        <v>10</v>
      </c>
      <c r="B48" s="524" t="s">
        <v>67</v>
      </c>
      <c r="C48" s="525"/>
      <c r="D48" s="200">
        <f>+'Ekamut-caxs'!D49</f>
        <v>400</v>
      </c>
      <c r="E48" s="258"/>
      <c r="F48" s="99"/>
      <c r="G48" s="189"/>
      <c r="H48" s="60"/>
      <c r="I48" s="60"/>
      <c r="J48" s="60"/>
      <c r="K48" s="84"/>
      <c r="L48" s="84"/>
      <c r="M48" s="84"/>
    </row>
    <row r="49" spans="1:13" s="62" customFormat="1" ht="17.25">
      <c r="A49" s="54">
        <f t="shared" si="5"/>
        <v>11</v>
      </c>
      <c r="B49" s="524" t="s">
        <v>41</v>
      </c>
      <c r="C49" s="525"/>
      <c r="D49" s="201">
        <f>+'Ekamut-caxs'!D50</f>
        <v>400</v>
      </c>
      <c r="E49" s="258"/>
      <c r="F49" s="100"/>
      <c r="G49" s="189"/>
      <c r="H49" s="60"/>
      <c r="I49" s="60"/>
      <c r="J49" s="49"/>
      <c r="K49" s="61"/>
      <c r="L49" s="61"/>
      <c r="M49" s="61"/>
    </row>
    <row r="50" spans="1:13" s="85" customFormat="1" ht="17.25">
      <c r="A50" s="54">
        <f t="shared" si="5"/>
        <v>12</v>
      </c>
      <c r="B50" s="524" t="s">
        <v>111</v>
      </c>
      <c r="C50" s="525"/>
      <c r="D50" s="201">
        <f>+'Ekamut-caxs'!D51</f>
        <v>68</v>
      </c>
      <c r="E50" s="258"/>
      <c r="F50" s="99"/>
      <c r="G50" s="189"/>
      <c r="H50" s="60"/>
      <c r="I50" s="60"/>
      <c r="J50" s="60"/>
      <c r="K50" s="84"/>
      <c r="L50" s="84"/>
      <c r="M50" s="84"/>
    </row>
    <row r="51" spans="1:13" s="85" customFormat="1" ht="17.25" hidden="1">
      <c r="A51" s="54">
        <f t="shared" si="5"/>
        <v>13</v>
      </c>
      <c r="B51" s="524" t="s">
        <v>112</v>
      </c>
      <c r="C51" s="525"/>
      <c r="D51" s="201">
        <f>+'Ekamut-caxs'!D52</f>
        <v>0</v>
      </c>
      <c r="E51" s="258"/>
      <c r="F51" s="99"/>
      <c r="G51" s="189"/>
      <c r="H51" s="60"/>
      <c r="I51" s="60"/>
      <c r="J51" s="60"/>
      <c r="K51" s="84"/>
      <c r="L51" s="84"/>
      <c r="M51" s="84"/>
    </row>
    <row r="52" spans="1:13" s="85" customFormat="1" ht="17.25">
      <c r="A52" s="54">
        <v>13</v>
      </c>
      <c r="B52" s="524" t="s">
        <v>19</v>
      </c>
      <c r="C52" s="525"/>
      <c r="D52" s="201">
        <f>+'Ekamut-caxs'!D53</f>
        <v>500</v>
      </c>
      <c r="E52" s="258"/>
      <c r="F52" s="99"/>
      <c r="G52" s="189"/>
      <c r="H52" s="60"/>
      <c r="I52" s="60"/>
      <c r="J52" s="60"/>
      <c r="K52" s="84"/>
      <c r="L52" s="84"/>
      <c r="M52" s="84"/>
    </row>
    <row r="53" spans="1:13" s="83" customFormat="1" ht="17.25">
      <c r="A53" s="54">
        <f t="shared" si="5"/>
        <v>14</v>
      </c>
      <c r="B53" s="524" t="s">
        <v>20</v>
      </c>
      <c r="C53" s="525"/>
      <c r="D53" s="201">
        <f>+'Ekamut-caxs'!D54</f>
        <v>150</v>
      </c>
      <c r="E53" s="258"/>
      <c r="F53" s="98"/>
      <c r="G53" s="189"/>
      <c r="H53" s="90"/>
      <c r="I53" s="90"/>
      <c r="J53" s="90"/>
      <c r="K53" s="82"/>
      <c r="L53" s="82"/>
      <c r="M53" s="82"/>
    </row>
    <row r="54" spans="1:13" s="83" customFormat="1" ht="17.25" hidden="1">
      <c r="A54" s="54">
        <f t="shared" si="5"/>
        <v>15</v>
      </c>
      <c r="B54" s="524" t="s">
        <v>60</v>
      </c>
      <c r="C54" s="525"/>
      <c r="D54" s="201">
        <f>+'Ekamut-caxs'!D55</f>
        <v>0</v>
      </c>
      <c r="E54" s="258"/>
      <c r="F54" s="98"/>
      <c r="G54" s="189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16</v>
      </c>
      <c r="B55" s="524" t="s">
        <v>47</v>
      </c>
      <c r="C55" s="525"/>
      <c r="D55" s="201">
        <f>+'Ekamut-caxs'!D56</f>
        <v>0</v>
      </c>
      <c r="E55" s="258"/>
      <c r="F55" s="98"/>
      <c r="G55" s="189"/>
      <c r="H55" s="90"/>
      <c r="I55" s="90"/>
      <c r="J55" s="90"/>
      <c r="K55" s="82"/>
      <c r="L55" s="82"/>
      <c r="M55" s="82"/>
    </row>
    <row r="56" spans="1:13" s="62" customFormat="1" ht="17.25">
      <c r="A56" s="54">
        <v>15</v>
      </c>
      <c r="B56" s="524" t="s">
        <v>38</v>
      </c>
      <c r="C56" s="525"/>
      <c r="D56" s="201">
        <f>+'Ekamut-caxs'!D57</f>
        <v>400</v>
      </c>
      <c r="E56" s="258"/>
      <c r="F56" s="100"/>
      <c r="G56" s="189"/>
      <c r="H56" s="60"/>
      <c r="I56" s="60"/>
      <c r="J56" s="49"/>
      <c r="K56" s="61"/>
      <c r="L56" s="61"/>
      <c r="M56" s="61"/>
    </row>
    <row r="57" spans="1:13" s="62" customFormat="1" ht="17.25">
      <c r="A57" s="54">
        <f t="shared" si="5"/>
        <v>16</v>
      </c>
      <c r="B57" s="524" t="s">
        <v>68</v>
      </c>
      <c r="C57" s="525"/>
      <c r="D57" s="201">
        <f>+'Ekamut-caxs'!D58</f>
        <v>218.6</v>
      </c>
      <c r="E57" s="258"/>
      <c r="F57" s="100"/>
      <c r="G57" s="189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17</v>
      </c>
      <c r="B58" s="524" t="s">
        <v>69</v>
      </c>
      <c r="C58" s="525"/>
      <c r="D58" s="201">
        <f>+'Ekamut-caxs'!D59</f>
        <v>116.7</v>
      </c>
      <c r="E58" s="258"/>
      <c r="F58" s="5"/>
      <c r="G58" s="189"/>
      <c r="H58" s="60"/>
      <c r="I58" s="60"/>
      <c r="J58" s="49"/>
      <c r="K58" s="61"/>
      <c r="L58" s="61"/>
      <c r="M58" s="61"/>
    </row>
    <row r="59" spans="1:13" s="62" customFormat="1" ht="17.25">
      <c r="A59" s="54">
        <f t="shared" si="5"/>
        <v>18</v>
      </c>
      <c r="B59" s="524" t="s">
        <v>39</v>
      </c>
      <c r="C59" s="525"/>
      <c r="D59" s="201">
        <f>+'Ekamut-caxs'!D60</f>
        <v>6</v>
      </c>
      <c r="E59" s="258"/>
      <c r="F59" s="100"/>
      <c r="G59" s="189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19</v>
      </c>
      <c r="B60" s="524" t="s">
        <v>113</v>
      </c>
      <c r="C60" s="525"/>
      <c r="D60" s="201">
        <f>+'Ekamut-caxs'!D61</f>
        <v>0</v>
      </c>
      <c r="E60" s="258"/>
      <c r="F60" s="100"/>
      <c r="G60" s="189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20</v>
      </c>
      <c r="B61" s="524" t="s">
        <v>40</v>
      </c>
      <c r="C61" s="525"/>
      <c r="D61" s="201">
        <f>+'Ekamut-caxs'!D62</f>
        <v>0</v>
      </c>
      <c r="E61" s="258"/>
      <c r="F61" s="100"/>
      <c r="G61" s="189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21</v>
      </c>
      <c r="B62" s="524" t="s">
        <v>57</v>
      </c>
      <c r="C62" s="525"/>
      <c r="D62" s="201">
        <f>+'Ekamut-caxs'!D63</f>
        <v>0</v>
      </c>
      <c r="E62" s="258"/>
      <c r="F62" s="100"/>
      <c r="G62" s="189"/>
      <c r="H62" s="60"/>
      <c r="I62" s="60"/>
      <c r="J62" s="49"/>
      <c r="K62" s="61"/>
      <c r="L62" s="61"/>
      <c r="M62" s="61"/>
    </row>
    <row r="63" spans="1:13" s="62" customFormat="1" ht="17.25">
      <c r="A63" s="54">
        <v>19</v>
      </c>
      <c r="B63" s="524" t="s">
        <v>268</v>
      </c>
      <c r="C63" s="525"/>
      <c r="D63" s="201">
        <f>+'Ekamut-caxs'!D64</f>
        <v>450</v>
      </c>
      <c r="E63" s="258"/>
      <c r="F63" s="100"/>
      <c r="G63" s="189"/>
      <c r="H63" s="60"/>
      <c r="I63" s="60"/>
      <c r="J63" s="49"/>
      <c r="K63" s="61"/>
      <c r="L63" s="61"/>
      <c r="M63" s="61"/>
    </row>
    <row r="64" spans="1:13" s="62" customFormat="1" ht="17.25">
      <c r="A64" s="54">
        <f>A63+1</f>
        <v>20</v>
      </c>
      <c r="B64" s="526" t="s">
        <v>228</v>
      </c>
      <c r="C64" s="527"/>
      <c r="D64" s="200">
        <f>+'Ekamut-caxs'!D65</f>
        <v>100</v>
      </c>
      <c r="E64" s="258"/>
      <c r="F64" s="100"/>
      <c r="G64" s="189"/>
      <c r="H64" s="60"/>
      <c r="I64" s="60"/>
      <c r="J64" s="49"/>
      <c r="K64" s="61"/>
      <c r="L64" s="61"/>
      <c r="M64" s="61"/>
    </row>
    <row r="65" spans="1:13" s="61" customFormat="1" ht="17.25">
      <c r="A65" s="54">
        <f t="shared" si="5"/>
        <v>21</v>
      </c>
      <c r="B65" s="526" t="s">
        <v>287</v>
      </c>
      <c r="C65" s="527"/>
      <c r="D65" s="200">
        <f>+'Ekamut-caxs'!D66</f>
        <v>537.5</v>
      </c>
      <c r="E65" s="258"/>
      <c r="F65" s="100"/>
      <c r="G65" s="189"/>
      <c r="H65" s="60"/>
      <c r="I65" s="60"/>
      <c r="J65" s="49"/>
    </row>
    <row r="66" spans="1:13" s="61" customFormat="1" ht="17.25">
      <c r="A66" s="54">
        <v>22</v>
      </c>
      <c r="B66" s="517" t="s">
        <v>285</v>
      </c>
      <c r="C66" s="517"/>
      <c r="D66" s="200">
        <f>+'Ekamut-caxs'!D67</f>
        <v>200</v>
      </c>
      <c r="E66" s="258"/>
      <c r="F66" s="100"/>
      <c r="G66" s="189"/>
      <c r="H66" s="60"/>
      <c r="I66" s="60"/>
      <c r="J66" s="49"/>
    </row>
    <row r="67" spans="1:13" s="61" customFormat="1" ht="17.25">
      <c r="A67" s="54">
        <v>23</v>
      </c>
      <c r="B67" s="526" t="s">
        <v>281</v>
      </c>
      <c r="C67" s="527"/>
      <c r="D67" s="200">
        <v>110</v>
      </c>
      <c r="E67" s="258"/>
      <c r="F67" s="100"/>
      <c r="G67" s="189"/>
      <c r="H67" s="60"/>
      <c r="I67" s="60"/>
      <c r="J67" s="49"/>
    </row>
    <row r="68" spans="1:13" s="85" customFormat="1" ht="17.25" hidden="1">
      <c r="A68" s="54">
        <f t="shared" si="5"/>
        <v>24</v>
      </c>
      <c r="B68" s="524" t="s">
        <v>28</v>
      </c>
      <c r="C68" s="525"/>
      <c r="D68" s="201">
        <f>SUM(D69:D71)</f>
        <v>0</v>
      </c>
      <c r="E68" s="258"/>
      <c r="F68" s="99"/>
      <c r="G68" s="189"/>
      <c r="H68" s="60"/>
      <c r="I68" s="60"/>
      <c r="J68" s="60"/>
      <c r="K68" s="84"/>
      <c r="L68" s="84"/>
      <c r="M68" s="84"/>
    </row>
    <row r="69" spans="1:13" s="390" customFormat="1" ht="17.25" hidden="1">
      <c r="A69" s="398">
        <f>+A68+0.1</f>
        <v>24.1</v>
      </c>
      <c r="B69" s="528" t="s">
        <v>29</v>
      </c>
      <c r="C69" s="529"/>
      <c r="D69" s="385"/>
      <c r="E69" s="386"/>
      <c r="F69" s="396"/>
      <c r="G69" s="189"/>
      <c r="H69" s="389"/>
      <c r="I69" s="389"/>
      <c r="J69" s="389"/>
    </row>
    <row r="70" spans="1:13" s="390" customFormat="1" hidden="1">
      <c r="A70" s="398">
        <f t="shared" ref="A70:A71" si="6">+A69+0.1</f>
        <v>24.200000000000003</v>
      </c>
      <c r="B70" s="528" t="s">
        <v>42</v>
      </c>
      <c r="C70" s="529"/>
      <c r="D70" s="385"/>
      <c r="E70" s="386"/>
      <c r="F70" s="396"/>
      <c r="G70" s="382"/>
      <c r="H70" s="389"/>
      <c r="I70" s="389"/>
      <c r="J70" s="389"/>
    </row>
    <row r="71" spans="1:13" s="397" customFormat="1" ht="17.25" hidden="1">
      <c r="A71" s="398">
        <f t="shared" si="6"/>
        <v>24.300000000000004</v>
      </c>
      <c r="B71" s="542" t="s">
        <v>76</v>
      </c>
      <c r="C71" s="543"/>
      <c r="D71" s="391">
        <f>+'Ekamut-caxs'!D71</f>
        <v>0</v>
      </c>
      <c r="E71" s="386"/>
      <c r="F71" s="396"/>
      <c r="G71" s="189"/>
      <c r="H71" s="389"/>
      <c r="I71" s="389"/>
      <c r="J71" s="389"/>
      <c r="K71" s="390"/>
      <c r="L71" s="390"/>
      <c r="M71" s="390"/>
    </row>
    <row r="72" spans="1:13" s="84" customFormat="1" ht="17.25">
      <c r="A72" s="54">
        <v>24</v>
      </c>
      <c r="B72" s="526" t="s">
        <v>30</v>
      </c>
      <c r="C72" s="527"/>
      <c r="D72" s="200">
        <v>1627.3</v>
      </c>
      <c r="E72" s="258"/>
      <c r="F72" s="99"/>
      <c r="G72" s="189"/>
      <c r="H72" s="60"/>
      <c r="I72" s="60"/>
      <c r="J72" s="60"/>
    </row>
    <row r="73" spans="1:13" s="84" customFormat="1" ht="17.25" hidden="1">
      <c r="A73" s="54">
        <f>+A72+1</f>
        <v>25</v>
      </c>
      <c r="B73" s="526" t="s">
        <v>77</v>
      </c>
      <c r="C73" s="527"/>
      <c r="D73" s="200"/>
      <c r="E73" s="258"/>
      <c r="F73" s="99" t="s">
        <v>188</v>
      </c>
      <c r="G73" s="220"/>
      <c r="H73" s="60"/>
      <c r="I73" s="60"/>
      <c r="J73" s="60"/>
    </row>
    <row r="74" spans="1:13" s="73" customFormat="1" ht="17.25">
      <c r="A74" s="33" t="s">
        <v>50</v>
      </c>
      <c r="B74" s="540" t="s">
        <v>53</v>
      </c>
      <c r="C74" s="541"/>
      <c r="D74" s="209">
        <f>D75+D83</f>
        <v>428.5</v>
      </c>
      <c r="E74" s="406"/>
      <c r="F74" s="101"/>
      <c r="G74" s="47"/>
      <c r="H74" s="91"/>
      <c r="I74" s="91"/>
      <c r="J74" s="91"/>
      <c r="K74" s="72"/>
      <c r="L74" s="72"/>
      <c r="M74" s="72"/>
    </row>
    <row r="75" spans="1:13" s="83" customFormat="1" ht="17.25">
      <c r="A75" s="64">
        <v>1</v>
      </c>
      <c r="B75" s="524" t="s">
        <v>82</v>
      </c>
      <c r="C75" s="525"/>
      <c r="D75" s="201">
        <f>SUM(D76:D82)</f>
        <v>428.5</v>
      </c>
      <c r="E75" s="258"/>
      <c r="F75" s="98"/>
      <c r="G75" s="90"/>
      <c r="H75" s="90"/>
      <c r="I75" s="90"/>
      <c r="J75" s="90"/>
      <c r="K75" s="82"/>
      <c r="L75" s="82"/>
      <c r="M75" s="82"/>
    </row>
    <row r="76" spans="1:13" s="394" customFormat="1" ht="14.25">
      <c r="A76" s="400">
        <f>+A75+0.1</f>
        <v>1.1000000000000001</v>
      </c>
      <c r="B76" s="528" t="s">
        <v>78</v>
      </c>
      <c r="C76" s="529"/>
      <c r="D76" s="385">
        <v>213.7</v>
      </c>
      <c r="E76" s="386"/>
      <c r="F76" s="395"/>
      <c r="G76" s="393"/>
      <c r="H76" s="393"/>
      <c r="I76" s="393"/>
      <c r="J76" s="393"/>
    </row>
    <row r="77" spans="1:13" s="394" customFormat="1" ht="14.25">
      <c r="A77" s="400">
        <f t="shared" ref="A77:A82" si="7">+A76+0.1</f>
        <v>1.2000000000000002</v>
      </c>
      <c r="B77" s="528" t="s">
        <v>79</v>
      </c>
      <c r="C77" s="529"/>
      <c r="D77" s="385">
        <v>214.8</v>
      </c>
      <c r="E77" s="386"/>
      <c r="F77" s="395"/>
      <c r="G77" s="393"/>
      <c r="H77" s="393"/>
      <c r="I77" s="393"/>
      <c r="J77" s="393"/>
    </row>
    <row r="78" spans="1:13" s="394" customFormat="1" ht="14.25" hidden="1">
      <c r="A78" s="400">
        <f t="shared" si="7"/>
        <v>1.3000000000000003</v>
      </c>
      <c r="B78" s="528" t="s">
        <v>80</v>
      </c>
      <c r="C78" s="529"/>
      <c r="D78" s="385"/>
      <c r="E78" s="386"/>
      <c r="F78" s="395"/>
      <c r="G78" s="393"/>
      <c r="H78" s="393"/>
      <c r="I78" s="393"/>
      <c r="J78" s="393"/>
    </row>
    <row r="79" spans="1:13" s="394" customFormat="1" ht="14.25" hidden="1">
      <c r="A79" s="400">
        <f t="shared" si="7"/>
        <v>1.4000000000000004</v>
      </c>
      <c r="B79" s="528" t="s">
        <v>183</v>
      </c>
      <c r="C79" s="529"/>
      <c r="D79" s="385"/>
      <c r="E79" s="386"/>
      <c r="F79" s="395"/>
      <c r="G79" s="393"/>
      <c r="H79" s="393"/>
      <c r="I79" s="393"/>
      <c r="J79" s="393"/>
    </row>
    <row r="80" spans="1:13" s="394" customFormat="1" ht="14.25" hidden="1">
      <c r="A80" s="400">
        <f t="shared" si="7"/>
        <v>1.5000000000000004</v>
      </c>
      <c r="B80" s="528" t="s">
        <v>58</v>
      </c>
      <c r="C80" s="529"/>
      <c r="D80" s="385"/>
      <c r="E80" s="386"/>
      <c r="F80" s="395"/>
      <c r="G80" s="393"/>
      <c r="H80" s="393"/>
      <c r="I80" s="393"/>
      <c r="J80" s="393"/>
    </row>
    <row r="81" spans="1:13" s="394" customFormat="1" ht="14.25" hidden="1">
      <c r="A81" s="400">
        <f t="shared" si="7"/>
        <v>1.6000000000000005</v>
      </c>
      <c r="B81" s="528" t="s">
        <v>59</v>
      </c>
      <c r="C81" s="529"/>
      <c r="D81" s="385"/>
      <c r="E81" s="386"/>
      <c r="F81" s="395"/>
      <c r="G81" s="393"/>
      <c r="H81" s="393"/>
      <c r="I81" s="393"/>
      <c r="J81" s="393"/>
    </row>
    <row r="82" spans="1:13" s="394" customFormat="1" ht="14.25" hidden="1">
      <c r="A82" s="400">
        <f t="shared" si="7"/>
        <v>1.7000000000000006</v>
      </c>
      <c r="B82" s="528"/>
      <c r="C82" s="529"/>
      <c r="D82" s="385"/>
      <c r="E82" s="386"/>
      <c r="F82" s="383" t="s">
        <v>244</v>
      </c>
      <c r="G82" s="393"/>
      <c r="H82" s="393"/>
      <c r="I82" s="393"/>
      <c r="J82" s="393"/>
    </row>
    <row r="83" spans="1:13" s="83" customFormat="1" ht="17.25" hidden="1">
      <c r="A83" s="64">
        <v>2</v>
      </c>
      <c r="B83" s="524" t="s">
        <v>83</v>
      </c>
      <c r="C83" s="525"/>
      <c r="D83" s="201">
        <f>SUM(D84:D86)</f>
        <v>0</v>
      </c>
      <c r="E83" s="258"/>
      <c r="F83" s="98"/>
      <c r="G83" s="90"/>
      <c r="H83" s="90"/>
      <c r="I83" s="90"/>
      <c r="J83" s="90"/>
      <c r="K83" s="82"/>
      <c r="L83" s="82"/>
      <c r="M83" s="82"/>
    </row>
    <row r="84" spans="1:13" s="394" customFormat="1" ht="14.25" hidden="1">
      <c r="A84" s="400">
        <f t="shared" ref="A84:A86" si="8">+A83+0.1</f>
        <v>2.1</v>
      </c>
      <c r="B84" s="528" t="s">
        <v>55</v>
      </c>
      <c r="C84" s="529"/>
      <c r="D84" s="385"/>
      <c r="E84" s="386"/>
      <c r="F84" s="395"/>
      <c r="G84" s="393"/>
      <c r="H84" s="393"/>
      <c r="I84" s="393"/>
      <c r="J84" s="393"/>
    </row>
    <row r="85" spans="1:13" s="394" customFormat="1" ht="14.25" hidden="1">
      <c r="A85" s="400">
        <f t="shared" si="8"/>
        <v>2.2000000000000002</v>
      </c>
      <c r="B85" s="528" t="s">
        <v>54</v>
      </c>
      <c r="C85" s="529"/>
      <c r="D85" s="385"/>
      <c r="E85" s="386"/>
      <c r="F85" s="395"/>
      <c r="G85" s="393"/>
      <c r="H85" s="393"/>
      <c r="I85" s="393"/>
      <c r="J85" s="393"/>
    </row>
    <row r="86" spans="1:13" s="394" customFormat="1" ht="14.25" hidden="1">
      <c r="A86" s="400">
        <f t="shared" si="8"/>
        <v>2.3000000000000003</v>
      </c>
      <c r="B86" s="528" t="s">
        <v>43</v>
      </c>
      <c r="C86" s="529"/>
      <c r="D86" s="385"/>
      <c r="E86" s="386"/>
      <c r="F86" s="395"/>
      <c r="G86" s="393"/>
      <c r="H86" s="393"/>
      <c r="I86" s="393"/>
      <c r="J86" s="393"/>
    </row>
    <row r="87" spans="1:13" s="73" customFormat="1" ht="17.25" hidden="1">
      <c r="A87" s="33" t="s">
        <v>51</v>
      </c>
      <c r="B87" s="536" t="s">
        <v>122</v>
      </c>
      <c r="C87" s="537"/>
      <c r="D87" s="209">
        <f>SUM(D88:D89)</f>
        <v>0</v>
      </c>
      <c r="E87" s="406"/>
      <c r="F87" s="101"/>
      <c r="G87" s="91"/>
      <c r="H87" s="91"/>
      <c r="I87" s="91"/>
      <c r="J87" s="91"/>
      <c r="K87" s="72"/>
      <c r="L87" s="72"/>
      <c r="M87" s="72"/>
    </row>
    <row r="88" spans="1:13" s="82" customFormat="1" ht="17.25" hidden="1">
      <c r="A88" s="64">
        <v>1</v>
      </c>
      <c r="B88" s="526" t="s">
        <v>11</v>
      </c>
      <c r="C88" s="527"/>
      <c r="D88" s="200"/>
      <c r="E88" s="258"/>
      <c r="F88" s="98"/>
      <c r="G88" s="90"/>
      <c r="H88" s="90"/>
      <c r="I88" s="90"/>
      <c r="J88" s="90"/>
    </row>
    <row r="89" spans="1:13" s="82" customFormat="1" ht="17.25" hidden="1">
      <c r="A89" s="64">
        <v>2</v>
      </c>
      <c r="B89" s="526"/>
      <c r="C89" s="527"/>
      <c r="D89" s="200"/>
      <c r="E89" s="258"/>
      <c r="F89" s="93"/>
      <c r="G89" s="90"/>
      <c r="H89" s="90"/>
      <c r="I89" s="90"/>
      <c r="J89" s="90"/>
    </row>
    <row r="90" spans="1:13" s="87" customFormat="1" ht="36.75" customHeight="1">
      <c r="A90" s="10" t="s">
        <v>31</v>
      </c>
      <c r="B90" s="536" t="s">
        <v>32</v>
      </c>
      <c r="C90" s="537"/>
      <c r="D90" s="209">
        <f>D18+D19-D34</f>
        <v>16174.600000000006</v>
      </c>
      <c r="E90" s="407" t="s">
        <v>197</v>
      </c>
      <c r="F90" s="530"/>
      <c r="G90" s="531"/>
      <c r="H90" s="218"/>
      <c r="I90" s="218"/>
      <c r="J90" s="189"/>
      <c r="K90" s="86"/>
      <c r="L90" s="86"/>
      <c r="M90" s="86"/>
    </row>
    <row r="91" spans="1:13" s="72" customFormat="1" ht="45" customHeight="1">
      <c r="A91" s="372"/>
      <c r="B91" s="373"/>
      <c r="C91" s="373"/>
      <c r="F91" s="101"/>
      <c r="G91" s="91"/>
      <c r="H91" s="91"/>
      <c r="I91" s="91"/>
      <c r="J91" s="91"/>
    </row>
    <row r="92" spans="1:13" s="5" customFormat="1" ht="21.75" hidden="1" customHeight="1">
      <c r="B92" s="374" t="s">
        <v>2</v>
      </c>
      <c r="C92" s="374"/>
      <c r="D92" s="225" t="str">
        <f>+'Ekamut-caxs'!C75</f>
        <v>Ա. Հովհաննիսյան</v>
      </c>
      <c r="E92" s="91"/>
      <c r="F92" s="13"/>
      <c r="G92" s="37"/>
      <c r="H92" s="37"/>
      <c r="I92" s="37"/>
      <c r="J92" s="37"/>
    </row>
    <row r="93" spans="1:13" s="2" customFormat="1" ht="13.5" hidden="1" customHeight="1">
      <c r="A93" s="5"/>
      <c r="B93" s="5" t="s">
        <v>4</v>
      </c>
      <c r="C93" s="5"/>
      <c r="D93" s="375" t="s">
        <v>87</v>
      </c>
      <c r="E93" s="376"/>
      <c r="F93" s="377"/>
      <c r="G93" s="77"/>
      <c r="H93" s="77"/>
      <c r="I93" s="77"/>
      <c r="J93" s="77"/>
    </row>
    <row r="94" spans="1:13" s="2" customFormat="1" ht="22.5" hidden="1" customHeight="1">
      <c r="B94" s="13" t="s">
        <v>6</v>
      </c>
      <c r="C94" s="13"/>
      <c r="D94" s="227" t="str">
        <f>+'Ekamut-caxs'!C77</f>
        <v>Ի.Ավետիսյան</v>
      </c>
      <c r="E94" s="259"/>
      <c r="F94" s="72"/>
      <c r="G94" s="77"/>
      <c r="H94" s="77"/>
      <c r="I94" s="77"/>
      <c r="J94" s="77"/>
    </row>
    <row r="95" spans="1:13" s="2" customFormat="1" ht="12" hidden="1" customHeight="1">
      <c r="D95" s="375" t="s">
        <v>87</v>
      </c>
      <c r="E95" s="376"/>
      <c r="F95" s="377"/>
      <c r="G95" s="77"/>
      <c r="H95" s="77"/>
      <c r="I95" s="77"/>
      <c r="J95" s="77"/>
    </row>
    <row r="96" spans="1:13" s="2" customFormat="1" hidden="1">
      <c r="B96" s="77" t="s">
        <v>160</v>
      </c>
      <c r="C96" s="77"/>
      <c r="D96" s="74"/>
      <c r="E96" s="74"/>
      <c r="F96" s="74"/>
      <c r="G96" s="77"/>
      <c r="H96" s="77"/>
      <c r="I96" s="77"/>
      <c r="J96" s="77"/>
    </row>
    <row r="97" spans="2:10" s="37" customFormat="1" ht="98.25" customHeight="1">
      <c r="B97" s="354" t="str">
        <f>+'Ekamut-caxs'!B80</f>
        <v>ԵՐԵՎԱՆԻ ՔԱՂԱՔԱՊԵՏ՝</v>
      </c>
      <c r="C97" s="39"/>
      <c r="D97" s="512" t="str">
        <f>+'Ekamut-caxs'!D80</f>
        <v>ՏԻԳՐԱՆ ԱՎԻՆՅԱՆ</v>
      </c>
      <c r="E97" s="91"/>
    </row>
    <row r="98" spans="2:10" s="74" customFormat="1">
      <c r="F98" s="96"/>
      <c r="G98" s="77"/>
      <c r="H98" s="77"/>
      <c r="I98" s="77"/>
      <c r="J98" s="77"/>
    </row>
    <row r="99" spans="2:10" s="74" customFormat="1">
      <c r="F99" s="96"/>
      <c r="G99" s="77"/>
      <c r="H99" s="77"/>
      <c r="I99" s="77"/>
      <c r="J99" s="77"/>
    </row>
    <row r="100" spans="2:10" s="74" customFormat="1">
      <c r="F100" s="96"/>
      <c r="G100" s="77"/>
      <c r="H100" s="77"/>
      <c r="I100" s="77"/>
      <c r="J100" s="77"/>
    </row>
    <row r="101" spans="2:10" s="74" customFormat="1">
      <c r="F101" s="96"/>
      <c r="G101" s="77"/>
      <c r="H101" s="77"/>
      <c r="I101" s="77"/>
      <c r="J101" s="77"/>
    </row>
    <row r="102" spans="2:10" s="74" customFormat="1">
      <c r="F102" s="96"/>
      <c r="G102" s="77"/>
      <c r="H102" s="77"/>
      <c r="I102" s="77"/>
      <c r="J102" s="77"/>
    </row>
    <row r="103" spans="2:10" s="74" customFormat="1">
      <c r="F103" s="96"/>
      <c r="G103" s="77"/>
      <c r="H103" s="77"/>
      <c r="I103" s="77"/>
      <c r="J103" s="77"/>
    </row>
    <row r="104" spans="2:10" s="74" customFormat="1">
      <c r="F104" s="96"/>
      <c r="G104" s="77"/>
      <c r="H104" s="77"/>
      <c r="I104" s="77"/>
      <c r="J104" s="77"/>
    </row>
    <row r="105" spans="2:10" s="74" customFormat="1">
      <c r="F105" s="96"/>
      <c r="G105" s="77"/>
      <c r="H105" s="77"/>
      <c r="I105" s="77"/>
      <c r="J105" s="77"/>
    </row>
    <row r="106" spans="2:10" s="74" customFormat="1">
      <c r="F106" s="96"/>
      <c r="G106" s="77"/>
      <c r="H106" s="77"/>
      <c r="I106" s="77"/>
      <c r="J106" s="77"/>
    </row>
    <row r="107" spans="2:10" s="74" customFormat="1">
      <c r="F107" s="96"/>
      <c r="G107" s="77"/>
      <c r="H107" s="77"/>
      <c r="I107" s="77"/>
      <c r="J107" s="77"/>
    </row>
    <row r="108" spans="2:10" s="74" customFormat="1">
      <c r="F108" s="96"/>
      <c r="G108" s="77"/>
      <c r="H108" s="77"/>
      <c r="I108" s="77"/>
      <c r="J108" s="77"/>
    </row>
    <row r="109" spans="2:10" s="74" customFormat="1">
      <c r="F109" s="96"/>
      <c r="G109" s="77"/>
      <c r="H109" s="77"/>
      <c r="I109" s="77"/>
      <c r="J109" s="77"/>
    </row>
    <row r="110" spans="2:10" s="74" customFormat="1">
      <c r="F110" s="96"/>
      <c r="G110" s="77"/>
      <c r="H110" s="77"/>
      <c r="I110" s="77"/>
      <c r="J110" s="77"/>
    </row>
    <row r="111" spans="2:10" s="74" customFormat="1">
      <c r="F111" s="96"/>
      <c r="G111" s="77"/>
      <c r="H111" s="77"/>
      <c r="I111" s="77"/>
      <c r="J111" s="77"/>
    </row>
    <row r="112" spans="2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</sheetData>
  <sheetProtection formatCells="0" formatColumns="0" formatRows="0" insertColumns="0" insertRows="0" insertHyperlinks="0" deleteColumns="0" deleteRows="0" sort="0" autoFilter="0" pivotTables="0"/>
  <mergeCells count="78">
    <mergeCell ref="B44:C44"/>
    <mergeCell ref="B37:C37"/>
    <mergeCell ref="B38:C38"/>
    <mergeCell ref="B39:C39"/>
    <mergeCell ref="B34:C34"/>
    <mergeCell ref="B35:C3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3:C73"/>
    <mergeCell ref="B74:C74"/>
    <mergeCell ref="B75:C75"/>
    <mergeCell ref="B69:C69"/>
    <mergeCell ref="B70:C70"/>
    <mergeCell ref="B71:C71"/>
    <mergeCell ref="B65:C65"/>
    <mergeCell ref="B67:C67"/>
    <mergeCell ref="B68:C68"/>
    <mergeCell ref="B72:C72"/>
    <mergeCell ref="B61:C61"/>
    <mergeCell ref="B62:C62"/>
    <mergeCell ref="B63:C63"/>
    <mergeCell ref="B64:C64"/>
    <mergeCell ref="B66:C66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8:C48"/>
    <mergeCell ref="B49:C49"/>
    <mergeCell ref="B50:C50"/>
    <mergeCell ref="F90:G90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46:C46"/>
    <mergeCell ref="B47:C47"/>
    <mergeCell ref="B26:C26"/>
    <mergeCell ref="B27:C27"/>
    <mergeCell ref="B33:C33"/>
    <mergeCell ref="B36:C36"/>
    <mergeCell ref="B30:C30"/>
    <mergeCell ref="B31:C31"/>
    <mergeCell ref="B32:C32"/>
    <mergeCell ref="B28:C28"/>
    <mergeCell ref="B29:C29"/>
    <mergeCell ref="B45:C45"/>
    <mergeCell ref="B40:C40"/>
    <mergeCell ref="B41:C41"/>
    <mergeCell ref="B42:C42"/>
    <mergeCell ref="B43:C43"/>
  </mergeCells>
  <pageMargins left="0.15748031496063" right="0.196850393700787" top="0.23622047244094499" bottom="0.25" header="0.15748031496063" footer="0.18"/>
  <pageSetup paperSize="9" scale="86" fitToHeight="0" orientation="portrait" r:id="rId1"/>
  <headerFooter alignWithMargins="0"/>
  <ignoredErrors>
    <ignoredError sqref="D90 D57:D58 D41 D37 D83 D74 D49:D55 D87 D43 D46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3</xdr:col>
                <xdr:colOff>104775</xdr:colOff>
                <xdr:row>97</xdr:row>
                <xdr:rowOff>19050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3"/>
  <sheetViews>
    <sheetView view="pageBreakPreview" zoomScaleSheetLayoutView="100" workbookViewId="0">
      <selection activeCell="A12" sqref="A12:D12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3.140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44" t="s">
        <v>48</v>
      </c>
      <c r="B1" s="544"/>
      <c r="C1" s="544"/>
      <c r="D1" s="544"/>
      <c r="E1" s="544"/>
      <c r="F1" s="544"/>
    </row>
    <row r="2" spans="1:18" s="18" customFormat="1" ht="25.5" customHeight="1">
      <c r="A2" s="533" t="str">
        <f>+'Ekamut-caxs'!A14</f>
        <v xml:space="preserve">«Ավետ Տերտերյանի անվան արվեստի դպրոց» ՀՈԱԿ-ի   </v>
      </c>
      <c r="B2" s="533"/>
      <c r="C2" s="533"/>
      <c r="D2" s="533"/>
      <c r="E2" s="533"/>
      <c r="F2" s="533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47" t="s">
        <v>260</v>
      </c>
      <c r="B3" s="547"/>
      <c r="C3" s="547"/>
      <c r="D3" s="547"/>
      <c r="E3" s="547"/>
      <c r="F3" s="547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87" t="s">
        <v>168</v>
      </c>
      <c r="D5" s="187" t="s">
        <v>169</v>
      </c>
      <c r="E5" s="59" t="s">
        <v>44</v>
      </c>
      <c r="F5" s="251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1">
        <f>SUM(C7:C17,C20:C22)</f>
        <v>225975.2</v>
      </c>
      <c r="D6" s="221">
        <f>SUM(D7:D17,D20:D22)</f>
        <v>231041.2</v>
      </c>
      <c r="E6" s="355">
        <f t="shared" ref="E6:E59" si="0">D6-C6</f>
        <v>5066</v>
      </c>
      <c r="F6" s="469"/>
      <c r="G6" s="520"/>
      <c r="H6" s="520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2" t="s">
        <v>109</v>
      </c>
      <c r="C7" s="213">
        <v>171585</v>
      </c>
      <c r="D7" s="214">
        <f>+'Ekamut-caxs'!D18</f>
        <v>179709.1</v>
      </c>
      <c r="E7" s="356">
        <f t="shared" si="0"/>
        <v>8124.1000000000058</v>
      </c>
      <c r="F7" s="468"/>
      <c r="G7" s="520"/>
      <c r="H7" s="52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customHeight="1">
      <c r="A8" s="54">
        <v>2</v>
      </c>
      <c r="B8" s="322" t="s">
        <v>181</v>
      </c>
      <c r="C8" s="213">
        <v>3921.9</v>
      </c>
      <c r="D8" s="214">
        <f>+'Ekamut-caxs'!D19</f>
        <v>3921.9</v>
      </c>
      <c r="E8" s="214">
        <f>D8-C8</f>
        <v>0</v>
      </c>
      <c r="F8" s="470"/>
      <c r="G8" s="519"/>
      <c r="H8" s="519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customHeight="1">
      <c r="A9" s="54">
        <v>3</v>
      </c>
      <c r="B9" s="322" t="s">
        <v>234</v>
      </c>
      <c r="C9" s="213">
        <v>2113.1999999999998</v>
      </c>
      <c r="D9" s="214">
        <v>578.5</v>
      </c>
      <c r="E9" s="214">
        <f t="shared" ref="E9:E16" si="1">D9-C9</f>
        <v>-1534.6999999999998</v>
      </c>
      <c r="F9" s="470"/>
      <c r="G9" s="520"/>
      <c r="H9" s="52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4</v>
      </c>
      <c r="B10" s="216" t="str">
        <f>+'Ekamut-caxs'!B21</f>
        <v>Վճարովի ծառայություններից (գեղագիտական ուսուցում)</v>
      </c>
      <c r="C10" s="213">
        <v>43550</v>
      </c>
      <c r="D10" s="214">
        <f>+'Ekamut-caxs'!D21</f>
        <v>42031</v>
      </c>
      <c r="E10" s="214">
        <f t="shared" si="1"/>
        <v>-1519</v>
      </c>
      <c r="F10" s="468"/>
      <c r="G10" s="520"/>
      <c r="H10" s="52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2" t="s">
        <v>46</v>
      </c>
      <c r="C11" s="215"/>
      <c r="D11" s="214">
        <f>+'Ekamut-caxs'!D22</f>
        <v>0</v>
      </c>
      <c r="E11" s="214">
        <f t="shared" si="1"/>
        <v>0</v>
      </c>
      <c r="F11" s="468"/>
      <c r="G11" s="520"/>
      <c r="H11" s="52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2" t="s">
        <v>56</v>
      </c>
      <c r="C12" s="215"/>
      <c r="D12" s="214">
        <f>+'Ekamut-caxs'!D23</f>
        <v>0</v>
      </c>
      <c r="E12" s="214">
        <f t="shared" si="1"/>
        <v>0</v>
      </c>
      <c r="F12" s="469"/>
      <c r="G12" s="520"/>
      <c r="H12" s="52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15"/>
      <c r="D13" s="214">
        <f>+'Ekamut-caxs'!D24</f>
        <v>0</v>
      </c>
      <c r="E13" s="214">
        <f t="shared" si="1"/>
        <v>0</v>
      </c>
      <c r="F13" s="468"/>
      <c r="G13" s="520"/>
      <c r="H13" s="520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70" t="s">
        <v>240</v>
      </c>
      <c r="C14" s="215"/>
      <c r="D14" s="214">
        <f>+'Ekamut-caxs'!D25</f>
        <v>0</v>
      </c>
      <c r="E14" s="214">
        <f t="shared" si="1"/>
        <v>0</v>
      </c>
      <c r="F14" s="469"/>
      <c r="G14" s="548"/>
      <c r="H14" s="548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37" customFormat="1" ht="18.75" hidden="1" customHeight="1">
      <c r="A15" s="432">
        <v>8.1</v>
      </c>
      <c r="B15" s="433"/>
      <c r="C15" s="434"/>
      <c r="D15" s="435">
        <f>+'Ekamut-caxs'!D26</f>
        <v>0</v>
      </c>
      <c r="E15" s="435">
        <f t="shared" si="1"/>
        <v>0</v>
      </c>
      <c r="F15" s="467"/>
      <c r="G15" s="429"/>
      <c r="H15" s="429"/>
      <c r="I15" s="384"/>
      <c r="J15" s="384"/>
      <c r="K15" s="384"/>
      <c r="L15" s="384"/>
      <c r="M15" s="384"/>
      <c r="N15" s="384"/>
      <c r="O15" s="384"/>
      <c r="P15" s="384"/>
      <c r="Q15" s="384"/>
      <c r="R15" s="384"/>
    </row>
    <row r="16" spans="1:18" s="437" customFormat="1" ht="19.5" hidden="1" customHeight="1">
      <c r="A16" s="432">
        <v>8.1999999999999993</v>
      </c>
      <c r="B16" s="433"/>
      <c r="C16" s="434"/>
      <c r="D16" s="435">
        <f>+'Ekamut-caxs'!D27</f>
        <v>0</v>
      </c>
      <c r="E16" s="435">
        <f t="shared" si="1"/>
        <v>0</v>
      </c>
      <c r="F16" s="467"/>
      <c r="G16" s="429"/>
      <c r="H16" s="429"/>
      <c r="I16" s="384"/>
      <c r="J16" s="384"/>
      <c r="K16" s="384"/>
      <c r="L16" s="384"/>
      <c r="M16" s="384"/>
      <c r="N16" s="384"/>
      <c r="O16" s="384"/>
      <c r="P16" s="384"/>
      <c r="Q16" s="384"/>
      <c r="R16" s="384"/>
    </row>
    <row r="17" spans="1:18" s="51" customFormat="1" ht="18.75" customHeight="1">
      <c r="A17" s="54">
        <v>5</v>
      </c>
      <c r="B17" s="216" t="s">
        <v>114</v>
      </c>
      <c r="C17" s="217">
        <f>SUM(C18:C19)</f>
        <v>4550.7</v>
      </c>
      <c r="D17" s="214">
        <f>+'Ekamut-caxs'!D28</f>
        <v>4550.7</v>
      </c>
      <c r="E17" s="214">
        <f t="shared" si="0"/>
        <v>0</v>
      </c>
      <c r="F17" s="466"/>
      <c r="G17" s="548"/>
      <c r="H17" s="548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37" customFormat="1" ht="18.75" customHeight="1">
      <c r="A18" s="438">
        <v>5.0999999999999996</v>
      </c>
      <c r="B18" s="439" t="s">
        <v>65</v>
      </c>
      <c r="C18" s="434">
        <v>4550.7</v>
      </c>
      <c r="D18" s="435">
        <f>+'Ekamut-caxs'!D29</f>
        <v>4550.7</v>
      </c>
      <c r="E18" s="435">
        <f t="shared" si="0"/>
        <v>0</v>
      </c>
      <c r="F18" s="465"/>
      <c r="G18" s="549"/>
      <c r="H18" s="549"/>
      <c r="I18" s="384"/>
      <c r="J18" s="384"/>
      <c r="K18" s="384"/>
      <c r="L18" s="384"/>
      <c r="M18" s="384"/>
      <c r="N18" s="384"/>
      <c r="O18" s="384"/>
      <c r="P18" s="384"/>
      <c r="Q18" s="384"/>
      <c r="R18" s="384"/>
    </row>
    <row r="19" spans="1:18" s="437" customFormat="1" ht="18.75" hidden="1" customHeight="1">
      <c r="A19" s="432">
        <v>9.1999999999999993</v>
      </c>
      <c r="B19" s="439" t="s">
        <v>66</v>
      </c>
      <c r="C19" s="434"/>
      <c r="D19" s="435">
        <f>+'Ekamut-caxs'!D30</f>
        <v>0</v>
      </c>
      <c r="E19" s="435">
        <f t="shared" si="0"/>
        <v>0</v>
      </c>
      <c r="F19" s="464"/>
      <c r="G19" s="513"/>
      <c r="H19" s="513"/>
      <c r="I19" s="384"/>
      <c r="J19" s="384"/>
      <c r="K19" s="384"/>
      <c r="L19" s="384"/>
      <c r="M19" s="384"/>
      <c r="N19" s="384"/>
      <c r="O19" s="384"/>
      <c r="P19" s="384"/>
      <c r="Q19" s="384"/>
      <c r="R19" s="384"/>
    </row>
    <row r="20" spans="1:18" s="51" customFormat="1" ht="18.75" customHeight="1">
      <c r="A20" s="54">
        <v>6</v>
      </c>
      <c r="B20" s="204" t="s">
        <v>8</v>
      </c>
      <c r="C20" s="215">
        <v>250</v>
      </c>
      <c r="D20" s="214">
        <f>+'Ekamut-caxs'!D31</f>
        <v>250</v>
      </c>
      <c r="E20" s="214">
        <f t="shared" si="0"/>
        <v>0</v>
      </c>
      <c r="F20" s="468"/>
      <c r="G20" s="517"/>
      <c r="H20" s="517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7</v>
      </c>
      <c r="B21" s="205" t="s">
        <v>276</v>
      </c>
      <c r="C21" s="215">
        <v>4.4000000000000004</v>
      </c>
      <c r="D21" s="213">
        <v>0</v>
      </c>
      <c r="E21" s="213">
        <f>D21-C21</f>
        <v>-4.4000000000000004</v>
      </c>
      <c r="F21" s="468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5"/>
      <c r="C22" s="215"/>
      <c r="D22" s="213">
        <f>+'Ekamut-caxs'!D33</f>
        <v>0</v>
      </c>
      <c r="E22" s="213">
        <f>D22-C22</f>
        <v>0</v>
      </c>
      <c r="F22" s="468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2">
        <f>SUM(C24,C28:C33,C34:C55,C57:C58)</f>
        <v>225975.20000000007</v>
      </c>
      <c r="D23" s="222">
        <f>SUM(D24,D28:D33,D34:D55,D57:D58)</f>
        <v>231041.2</v>
      </c>
      <c r="E23" s="355">
        <f t="shared" si="0"/>
        <v>5065.9999999999418</v>
      </c>
      <c r="F23" s="472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6" t="s">
        <v>10</v>
      </c>
      <c r="C24" s="215">
        <v>210211.20000000001</v>
      </c>
      <c r="D24" s="217">
        <f>+'Ekamut-caxs'!D37</f>
        <v>203354.5</v>
      </c>
      <c r="E24" s="214">
        <f t="shared" si="0"/>
        <v>-6856.7000000000116</v>
      </c>
      <c r="F24" s="469"/>
      <c r="G24" s="520"/>
      <c r="H24" s="520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43" customFormat="1" ht="21" customHeight="1">
      <c r="A25" s="438">
        <v>1.1000000000000001</v>
      </c>
      <c r="B25" s="440" t="s">
        <v>110</v>
      </c>
      <c r="C25" s="434">
        <v>32385</v>
      </c>
      <c r="D25" s="441">
        <f>+'Ekamut-caxs'!D38</f>
        <v>29246.400000000001</v>
      </c>
      <c r="E25" s="435">
        <f>D25-C25</f>
        <v>-3138.5999999999985</v>
      </c>
      <c r="F25" s="477"/>
      <c r="G25" s="522"/>
      <c r="H25" s="522"/>
      <c r="I25" s="442"/>
      <c r="J25" s="442"/>
      <c r="K25" s="442"/>
      <c r="L25" s="442"/>
      <c r="M25" s="442"/>
      <c r="N25" s="442"/>
      <c r="O25" s="442"/>
      <c r="P25" s="442"/>
      <c r="Q25" s="442"/>
      <c r="R25" s="442"/>
    </row>
    <row r="26" spans="1:18" s="443" customFormat="1" ht="17.25">
      <c r="A26" s="438">
        <v>1.2</v>
      </c>
      <c r="B26" s="440" t="s">
        <v>11</v>
      </c>
      <c r="C26" s="434">
        <v>0</v>
      </c>
      <c r="D26" s="441">
        <f>+'Ekamut-caxs'!D39</f>
        <v>12000</v>
      </c>
      <c r="E26" s="435">
        <f>D26-C26</f>
        <v>12000</v>
      </c>
      <c r="F26" s="469"/>
      <c r="G26" s="522"/>
      <c r="H26" s="522"/>
      <c r="I26" s="442"/>
      <c r="J26" s="442"/>
      <c r="K26" s="442"/>
      <c r="L26" s="442"/>
      <c r="M26" s="442"/>
      <c r="N26" s="442"/>
      <c r="O26" s="442"/>
      <c r="P26" s="442"/>
      <c r="Q26" s="442"/>
      <c r="R26" s="442"/>
    </row>
    <row r="27" spans="1:18" s="443" customFormat="1">
      <c r="A27" s="438">
        <v>1.3</v>
      </c>
      <c r="B27" s="440" t="str">
        <f>+'Ekamut-caxs'!B40</f>
        <v>կամավոր ատեստավորման գծով լրավճար</v>
      </c>
      <c r="C27" s="434">
        <v>2113.1999999999998</v>
      </c>
      <c r="D27" s="441">
        <f>+'Ekamut-caxs'!D40</f>
        <v>578.5</v>
      </c>
      <c r="E27" s="435">
        <f>D27-C27</f>
        <v>-1534.6999999999998</v>
      </c>
      <c r="F27" s="474"/>
      <c r="G27" s="522"/>
      <c r="H27" s="522"/>
      <c r="I27" s="442"/>
      <c r="J27" s="442"/>
      <c r="K27" s="442"/>
      <c r="L27" s="442"/>
      <c r="M27" s="442"/>
      <c r="N27" s="442"/>
      <c r="O27" s="442"/>
      <c r="P27" s="442"/>
      <c r="Q27" s="442"/>
      <c r="R27" s="442"/>
    </row>
    <row r="28" spans="1:18" s="51" customFormat="1" ht="21" customHeight="1">
      <c r="A28" s="54">
        <v>2</v>
      </c>
      <c r="B28" s="202" t="s">
        <v>13</v>
      </c>
      <c r="C28" s="215">
        <v>5081.1000000000004</v>
      </c>
      <c r="D28" s="217">
        <f>+'Ekamut-caxs'!D41</f>
        <v>5051.8</v>
      </c>
      <c r="E28" s="214">
        <f t="shared" si="0"/>
        <v>-29.300000000000182</v>
      </c>
      <c r="F28" s="474"/>
      <c r="G28" s="520"/>
      <c r="H28" s="520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2" t="s">
        <v>12</v>
      </c>
      <c r="C29" s="215">
        <v>1250.7</v>
      </c>
      <c r="D29" s="217">
        <f>+'Ekamut-caxs'!D42</f>
        <v>1209.3</v>
      </c>
      <c r="E29" s="214">
        <f t="shared" si="0"/>
        <v>-41.400000000000091</v>
      </c>
      <c r="F29" s="474"/>
      <c r="G29" s="520"/>
      <c r="H29" s="520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2" t="s">
        <v>14</v>
      </c>
      <c r="C30" s="215">
        <v>162.69999999999999</v>
      </c>
      <c r="D30" s="217">
        <f>+'Ekamut-caxs'!D43</f>
        <v>171.2</v>
      </c>
      <c r="E30" s="214">
        <f t="shared" si="0"/>
        <v>8.5</v>
      </c>
      <c r="F30" s="469"/>
      <c r="G30" s="520"/>
      <c r="H30" s="520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2" t="s">
        <v>15</v>
      </c>
      <c r="C31" s="215">
        <v>85</v>
      </c>
      <c r="D31" s="217">
        <f>+'Ekamut-caxs'!D44</f>
        <v>85</v>
      </c>
      <c r="E31" s="214">
        <f t="shared" si="0"/>
        <v>0</v>
      </c>
      <c r="F31" s="469"/>
      <c r="G31" s="520"/>
      <c r="H31" s="520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customHeight="1">
      <c r="A32" s="54">
        <v>6</v>
      </c>
      <c r="B32" s="202" t="s">
        <v>16</v>
      </c>
      <c r="C32" s="215">
        <v>30</v>
      </c>
      <c r="D32" s="217">
        <f>+'Ekamut-caxs'!D45</f>
        <v>30</v>
      </c>
      <c r="E32" s="214">
        <f t="shared" si="0"/>
        <v>0</v>
      </c>
      <c r="F32" s="469"/>
      <c r="G32" s="520"/>
      <c r="H32" s="520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7</v>
      </c>
      <c r="B33" s="202" t="s">
        <v>269</v>
      </c>
      <c r="C33" s="217">
        <v>224.5</v>
      </c>
      <c r="D33" s="217">
        <f>+'Ekamut-caxs'!D46</f>
        <v>230</v>
      </c>
      <c r="E33" s="214">
        <f t="shared" si="0"/>
        <v>5.5</v>
      </c>
      <c r="F33" s="468"/>
      <c r="G33" s="520"/>
      <c r="H33" s="520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customHeight="1">
      <c r="A34" s="54">
        <v>8</v>
      </c>
      <c r="B34" s="202" t="s">
        <v>18</v>
      </c>
      <c r="C34" s="215">
        <v>10</v>
      </c>
      <c r="D34" s="217">
        <f>+'Ekamut-caxs'!D47</f>
        <v>10</v>
      </c>
      <c r="E34" s="214">
        <f t="shared" si="0"/>
        <v>0</v>
      </c>
      <c r="F34" s="468"/>
      <c r="G34" s="520"/>
      <c r="H34" s="520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9</v>
      </c>
      <c r="B35" s="202" t="s">
        <v>267</v>
      </c>
      <c r="C35" s="215">
        <v>700</v>
      </c>
      <c r="D35" s="217">
        <f>+'Ekamut-caxs'!D48</f>
        <v>700</v>
      </c>
      <c r="E35" s="214">
        <f t="shared" si="0"/>
        <v>0</v>
      </c>
      <c r="F35" s="471"/>
      <c r="G35" s="520"/>
      <c r="H35" s="520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customHeight="1">
      <c r="A36" s="54">
        <v>10</v>
      </c>
      <c r="B36" s="207" t="s">
        <v>67</v>
      </c>
      <c r="C36" s="215">
        <v>400</v>
      </c>
      <c r="D36" s="217">
        <f>+'Ekamut-caxs'!D49</f>
        <v>400</v>
      </c>
      <c r="E36" s="214">
        <f t="shared" si="0"/>
        <v>0</v>
      </c>
      <c r="F36" s="468"/>
      <c r="G36" s="520"/>
      <c r="H36" s="520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customHeight="1">
      <c r="A37" s="54">
        <v>11</v>
      </c>
      <c r="B37" s="202" t="s">
        <v>41</v>
      </c>
      <c r="C37" s="215">
        <v>400</v>
      </c>
      <c r="D37" s="217">
        <f>+'Ekamut-caxs'!D50</f>
        <v>400</v>
      </c>
      <c r="E37" s="214">
        <f t="shared" si="0"/>
        <v>0</v>
      </c>
      <c r="F37" s="468"/>
      <c r="G37" s="520"/>
      <c r="H37" s="520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customHeight="1">
      <c r="A38" s="54">
        <v>12</v>
      </c>
      <c r="B38" s="202" t="s">
        <v>111</v>
      </c>
      <c r="C38" s="215">
        <v>68</v>
      </c>
      <c r="D38" s="217">
        <f>+'Ekamut-caxs'!D51</f>
        <v>68</v>
      </c>
      <c r="E38" s="214">
        <f>D38-C38</f>
        <v>0</v>
      </c>
      <c r="F38" s="468"/>
      <c r="G38" s="520"/>
      <c r="H38" s="520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13</v>
      </c>
      <c r="B39" s="202" t="s">
        <v>112</v>
      </c>
      <c r="C39" s="215">
        <v>0</v>
      </c>
      <c r="D39" s="217">
        <f>+'Ekamut-caxs'!D52</f>
        <v>0</v>
      </c>
      <c r="E39" s="214">
        <f t="shared" si="0"/>
        <v>0</v>
      </c>
      <c r="F39" s="468"/>
      <c r="G39" s="520"/>
      <c r="H39" s="520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customHeight="1">
      <c r="A40" s="54">
        <v>13</v>
      </c>
      <c r="B40" s="202" t="s">
        <v>19</v>
      </c>
      <c r="C40" s="213">
        <v>500</v>
      </c>
      <c r="D40" s="217">
        <f>+'Ekamut-caxs'!D53</f>
        <v>500</v>
      </c>
      <c r="E40" s="214">
        <f t="shared" si="0"/>
        <v>0</v>
      </c>
      <c r="F40" s="468"/>
      <c r="G40" s="520"/>
      <c r="H40" s="520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14</v>
      </c>
      <c r="B41" s="202" t="s">
        <v>20</v>
      </c>
      <c r="C41" s="213">
        <v>150</v>
      </c>
      <c r="D41" s="217">
        <f>+'Ekamut-caxs'!D54</f>
        <v>150</v>
      </c>
      <c r="E41" s="214">
        <f>D41-C41</f>
        <v>0</v>
      </c>
      <c r="F41" s="468"/>
      <c r="G41" s="520"/>
      <c r="H41" s="520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hidden="1" customHeight="1">
      <c r="A42" s="54">
        <v>16</v>
      </c>
      <c r="B42" s="202" t="s">
        <v>60</v>
      </c>
      <c r="C42" s="213">
        <v>0</v>
      </c>
      <c r="D42" s="217">
        <f>+'Ekamut-caxs'!D55</f>
        <v>0</v>
      </c>
      <c r="E42" s="214">
        <f>D42-C42</f>
        <v>0</v>
      </c>
      <c r="F42" s="468"/>
      <c r="G42" s="520"/>
      <c r="H42" s="520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17</v>
      </c>
      <c r="B43" s="202" t="s">
        <v>47</v>
      </c>
      <c r="C43" s="213">
        <v>0</v>
      </c>
      <c r="D43" s="217">
        <f>+'Ekamut-caxs'!D56</f>
        <v>0</v>
      </c>
      <c r="E43" s="214">
        <f>D43-C43</f>
        <v>0</v>
      </c>
      <c r="F43" s="468"/>
      <c r="G43" s="520"/>
      <c r="H43" s="520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customHeight="1">
      <c r="A44" s="54">
        <v>15</v>
      </c>
      <c r="B44" s="202" t="s">
        <v>38</v>
      </c>
      <c r="C44" s="215">
        <v>360</v>
      </c>
      <c r="D44" s="217">
        <f>+'Ekamut-caxs'!D57</f>
        <v>400</v>
      </c>
      <c r="E44" s="214">
        <f t="shared" si="0"/>
        <v>40</v>
      </c>
      <c r="F44" s="468"/>
      <c r="G44" s="520"/>
      <c r="H44" s="520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35.25" customHeight="1">
      <c r="A45" s="54">
        <v>16</v>
      </c>
      <c r="B45" s="216" t="s">
        <v>68</v>
      </c>
      <c r="C45" s="215">
        <v>218.6</v>
      </c>
      <c r="D45" s="217">
        <f>+'Ekamut-caxs'!D58</f>
        <v>218.6</v>
      </c>
      <c r="E45" s="214">
        <f t="shared" si="0"/>
        <v>0</v>
      </c>
      <c r="F45" s="469"/>
      <c r="G45" s="520"/>
      <c r="H45" s="520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9" customHeight="1">
      <c r="A46" s="54">
        <v>17</v>
      </c>
      <c r="B46" s="216" t="s">
        <v>69</v>
      </c>
      <c r="C46" s="213">
        <v>116.7</v>
      </c>
      <c r="D46" s="217">
        <f>+'Ekamut-caxs'!D59</f>
        <v>116.7</v>
      </c>
      <c r="E46" s="214">
        <f t="shared" si="0"/>
        <v>0</v>
      </c>
      <c r="F46" s="468"/>
      <c r="G46" s="520"/>
      <c r="H46" s="520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23.25" customHeight="1">
      <c r="A47" s="54">
        <v>18</v>
      </c>
      <c r="B47" s="202" t="s">
        <v>39</v>
      </c>
      <c r="C47" s="213">
        <v>6</v>
      </c>
      <c r="D47" s="217">
        <f>+'Ekamut-caxs'!D60</f>
        <v>6</v>
      </c>
      <c r="E47" s="214">
        <f t="shared" ref="E47:E58" si="2">D47-C47</f>
        <v>0</v>
      </c>
      <c r="F47" s="468"/>
      <c r="G47" s="520"/>
      <c r="H47" s="520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33" customHeight="1">
      <c r="A48" s="54">
        <v>19</v>
      </c>
      <c r="B48" s="322" t="s">
        <v>268</v>
      </c>
      <c r="C48" s="213">
        <v>450</v>
      </c>
      <c r="D48" s="217">
        <f>+'Ekamut-caxs'!D64</f>
        <v>450</v>
      </c>
      <c r="E48" s="214">
        <f t="shared" si="2"/>
        <v>0</v>
      </c>
      <c r="F48" s="468"/>
      <c r="G48" s="520"/>
      <c r="H48" s="520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customHeight="1">
      <c r="A49" s="54">
        <v>20</v>
      </c>
      <c r="B49" s="202" t="s">
        <v>228</v>
      </c>
      <c r="C49" s="213">
        <v>100</v>
      </c>
      <c r="D49" s="217">
        <f>+'Ekamut-caxs'!D65</f>
        <v>100</v>
      </c>
      <c r="E49" s="214">
        <f t="shared" si="2"/>
        <v>0</v>
      </c>
      <c r="F49" s="468"/>
      <c r="G49" s="520"/>
      <c r="H49" s="520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0.25" customHeight="1">
      <c r="A50" s="54">
        <v>21</v>
      </c>
      <c r="B50" s="202" t="s">
        <v>277</v>
      </c>
      <c r="C50" s="213">
        <v>300</v>
      </c>
      <c r="D50" s="217">
        <f>+'Ekamut-caxs'!D66</f>
        <v>537.5</v>
      </c>
      <c r="E50" s="214">
        <f t="shared" si="2"/>
        <v>237.5</v>
      </c>
      <c r="F50" s="468"/>
      <c r="G50" s="520"/>
      <c r="H50" s="520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30.75" customHeight="1">
      <c r="A51" s="54">
        <v>22</v>
      </c>
      <c r="B51" s="322" t="s">
        <v>280</v>
      </c>
      <c r="C51" s="213">
        <v>200</v>
      </c>
      <c r="D51" s="217">
        <f>+'Ekamut-caxs'!D67</f>
        <v>200</v>
      </c>
      <c r="E51" s="214">
        <f>D51-C51</f>
        <v>0</v>
      </c>
      <c r="F51" s="468"/>
      <c r="G51" s="520"/>
      <c r="H51" s="520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1" customHeight="1">
      <c r="A52" s="54">
        <v>23</v>
      </c>
      <c r="B52" s="202" t="s">
        <v>281</v>
      </c>
      <c r="C52" s="213">
        <v>400</v>
      </c>
      <c r="D52" s="217">
        <f>+'Ekamut-caxs'!D68</f>
        <v>110</v>
      </c>
      <c r="E52" s="214">
        <f t="shared" si="2"/>
        <v>-290</v>
      </c>
      <c r="F52" s="468"/>
      <c r="G52" s="517"/>
      <c r="H52" s="517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21" hidden="1" customHeight="1">
      <c r="A53" s="54">
        <v>29</v>
      </c>
      <c r="B53" s="205"/>
      <c r="C53" s="213"/>
      <c r="D53" s="217"/>
      <c r="E53" s="213">
        <f>D53-C53</f>
        <v>0</v>
      </c>
      <c r="F53" s="468"/>
      <c r="G53" s="517"/>
      <c r="H53" s="517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30</v>
      </c>
      <c r="B54" s="205"/>
      <c r="C54" s="213"/>
      <c r="D54" s="217"/>
      <c r="E54" s="213">
        <f>D54-C54</f>
        <v>0</v>
      </c>
      <c r="F54" s="468"/>
      <c r="G54" s="517"/>
      <c r="H54" s="517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30" customHeight="1">
      <c r="A55" s="54">
        <v>31</v>
      </c>
      <c r="B55" s="252" t="s">
        <v>21</v>
      </c>
      <c r="C55" s="213">
        <v>4550.7</v>
      </c>
      <c r="D55" s="217">
        <f>+'Ekamut-caxs'!D69</f>
        <v>16542.599999999999</v>
      </c>
      <c r="E55" s="214">
        <f t="shared" si="2"/>
        <v>11991.899999999998</v>
      </c>
      <c r="F55" s="468"/>
      <c r="G55" s="520"/>
      <c r="H55" s="520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437" customFormat="1" ht="20.25" customHeight="1">
      <c r="A56" s="444">
        <v>32</v>
      </c>
      <c r="B56" s="445" t="s">
        <v>70</v>
      </c>
      <c r="C56" s="436">
        <v>4550.7</v>
      </c>
      <c r="D56" s="436">
        <f>+'Ekamut-caxs'!D69</f>
        <v>16542.599999999999</v>
      </c>
      <c r="E56" s="435">
        <f t="shared" si="2"/>
        <v>11991.899999999998</v>
      </c>
      <c r="F56" s="468"/>
      <c r="G56" s="522"/>
      <c r="H56" s="522"/>
      <c r="I56" s="384"/>
      <c r="J56" s="384"/>
      <c r="K56" s="384"/>
      <c r="L56" s="384"/>
      <c r="M56" s="384"/>
      <c r="N56" s="384"/>
      <c r="O56" s="384"/>
      <c r="P56" s="384"/>
      <c r="Q56" s="384"/>
      <c r="R56" s="384"/>
    </row>
    <row r="57" spans="1:18" s="51" customFormat="1" ht="21" hidden="1" customHeight="1">
      <c r="A57" s="54">
        <v>33</v>
      </c>
      <c r="B57" s="216" t="s">
        <v>71</v>
      </c>
      <c r="C57" s="213"/>
      <c r="D57" s="217"/>
      <c r="E57" s="214">
        <f t="shared" si="2"/>
        <v>0</v>
      </c>
      <c r="F57" s="468"/>
      <c r="G57" s="520"/>
      <c r="H57" s="520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21" hidden="1" customHeight="1">
      <c r="A58" s="54">
        <v>34</v>
      </c>
      <c r="B58" s="202" t="s">
        <v>61</v>
      </c>
      <c r="C58" s="213"/>
      <c r="D58" s="217">
        <f>+'Ekamut-caxs'!D71</f>
        <v>0</v>
      </c>
      <c r="E58" s="214">
        <f t="shared" si="2"/>
        <v>0</v>
      </c>
      <c r="F58" s="468"/>
      <c r="G58" s="520"/>
      <c r="H58" s="520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27" customFormat="1" ht="24.75" customHeight="1">
      <c r="A59" s="22"/>
      <c r="B59" s="52" t="s">
        <v>72</v>
      </c>
      <c r="C59" s="221">
        <f>C6-C23</f>
        <v>0</v>
      </c>
      <c r="D59" s="221">
        <f>D6-D23</f>
        <v>0</v>
      </c>
      <c r="E59" s="221">
        <f t="shared" si="0"/>
        <v>0</v>
      </c>
      <c r="F59" s="464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</row>
    <row r="60" spans="1:18" s="27" customFormat="1" ht="45" customHeight="1">
      <c r="A60" s="28"/>
      <c r="C60" s="29"/>
      <c r="D60" s="29"/>
      <c r="E60" s="29"/>
      <c r="F60" s="475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</row>
    <row r="61" spans="1:18" ht="24.75" customHeight="1">
      <c r="B61" s="30" t="s">
        <v>2</v>
      </c>
      <c r="C61" s="20"/>
      <c r="D61" s="546" t="str">
        <f>+'Ekamut-caxs'!C75</f>
        <v>Ա. Հովհաննիսյան</v>
      </c>
      <c r="E61" s="546"/>
      <c r="F61" s="475"/>
    </row>
    <row r="62" spans="1:18" ht="9.75" customHeight="1">
      <c r="B62" s="31"/>
      <c r="D62" s="545" t="s">
        <v>5</v>
      </c>
      <c r="E62" s="545"/>
      <c r="F62" s="476"/>
    </row>
    <row r="63" spans="1:18" ht="24.75" customHeight="1">
      <c r="B63" s="30" t="s">
        <v>6</v>
      </c>
      <c r="C63" s="20"/>
      <c r="D63" s="546" t="str">
        <f>+'Ekamut-caxs'!C77</f>
        <v>Ի.Ավետիսյան</v>
      </c>
      <c r="E63" s="546"/>
      <c r="F63" s="107"/>
    </row>
    <row r="64" spans="1:18" ht="11.25" customHeight="1">
      <c r="D64" s="545" t="s">
        <v>5</v>
      </c>
      <c r="E64" s="545"/>
      <c r="F64" s="250"/>
    </row>
    <row r="65" spans="1:6" s="15" customFormat="1">
      <c r="A65" s="20"/>
      <c r="B65" s="137" t="s">
        <v>1</v>
      </c>
      <c r="C65" s="16"/>
      <c r="D65" s="16"/>
      <c r="E65" s="16"/>
      <c r="F65" s="16"/>
    </row>
    <row r="66" spans="1:6" s="15" customFormat="1">
      <c r="A66" s="102"/>
    </row>
    <row r="67" spans="1:6" s="15" customFormat="1">
      <c r="A67" s="102"/>
    </row>
    <row r="68" spans="1:6" s="15" customFormat="1">
      <c r="A68" s="102"/>
    </row>
    <row r="69" spans="1:6" s="15" customFormat="1">
      <c r="A69" s="102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G58:H58"/>
    <mergeCell ref="G53:H53"/>
    <mergeCell ref="G54:H54"/>
    <mergeCell ref="G55:H55"/>
    <mergeCell ref="G56:H56"/>
    <mergeCell ref="G57:H57"/>
    <mergeCell ref="G50:H50"/>
    <mergeCell ref="G51:H51"/>
    <mergeCell ref="G52:H52"/>
    <mergeCell ref="G45:H45"/>
    <mergeCell ref="G46:H46"/>
    <mergeCell ref="G47:H47"/>
    <mergeCell ref="G48:H48"/>
    <mergeCell ref="G49:H49"/>
    <mergeCell ref="G40:H40"/>
    <mergeCell ref="G41:H41"/>
    <mergeCell ref="G42:H42"/>
    <mergeCell ref="G43:H43"/>
    <mergeCell ref="G44:H44"/>
    <mergeCell ref="G36:H36"/>
    <mergeCell ref="G37:H37"/>
    <mergeCell ref="G38:H38"/>
    <mergeCell ref="G39:H39"/>
    <mergeCell ref="G34:H34"/>
    <mergeCell ref="G35:H35"/>
    <mergeCell ref="G29:H29"/>
    <mergeCell ref="G30:H30"/>
    <mergeCell ref="G31:H31"/>
    <mergeCell ref="G32:H32"/>
    <mergeCell ref="G33:H33"/>
    <mergeCell ref="G24:H24"/>
    <mergeCell ref="G25:H25"/>
    <mergeCell ref="G26:H26"/>
    <mergeCell ref="G27:H27"/>
    <mergeCell ref="G28:H28"/>
    <mergeCell ref="G14:H14"/>
    <mergeCell ref="G17:H17"/>
    <mergeCell ref="G18:H18"/>
    <mergeCell ref="G19:H19"/>
    <mergeCell ref="G20:H20"/>
    <mergeCell ref="G10:H10"/>
    <mergeCell ref="G11:H11"/>
    <mergeCell ref="G12:H12"/>
    <mergeCell ref="G13:H13"/>
    <mergeCell ref="G6:H6"/>
    <mergeCell ref="G7:H7"/>
    <mergeCell ref="G8:H8"/>
    <mergeCell ref="G9:H9"/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4" zoomScaleSheetLayoutView="100" workbookViewId="0">
      <selection activeCell="A12" sqref="A12:D12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44" t="s">
        <v>73</v>
      </c>
      <c r="B1" s="544"/>
      <c r="C1" s="544"/>
      <c r="D1" s="544"/>
      <c r="E1" s="544"/>
      <c r="F1" s="544"/>
    </row>
    <row r="2" spans="1:20" s="18" customFormat="1" ht="20.25">
      <c r="A2" s="533" t="str">
        <f>+'Ekamut-caxs'!A14</f>
        <v xml:space="preserve">«Ավետ Տերտերյանի անվան արվեստի դպրոց» ՀՈԱԿ-ի   </v>
      </c>
      <c r="B2" s="533"/>
      <c r="C2" s="533"/>
      <c r="D2" s="533"/>
      <c r="E2" s="533"/>
      <c r="F2" s="533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47" t="s">
        <v>259</v>
      </c>
      <c r="B3" s="547"/>
      <c r="C3" s="547"/>
      <c r="D3" s="547"/>
      <c r="E3" s="547"/>
      <c r="F3" s="547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76.900000000000006" customHeight="1">
      <c r="A5" s="78" t="s">
        <v>3</v>
      </c>
      <c r="B5" s="80" t="s">
        <v>24</v>
      </c>
      <c r="C5" s="187" t="s">
        <v>168</v>
      </c>
      <c r="D5" s="187" t="s">
        <v>169</v>
      </c>
      <c r="E5" s="79" t="s">
        <v>44</v>
      </c>
      <c r="F5" s="251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1">
        <v>6238.5</v>
      </c>
      <c r="D6" s="191">
        <v>6238.5</v>
      </c>
      <c r="E6" s="209">
        <f t="shared" ref="E6" si="0">D6-C6</f>
        <v>0</v>
      </c>
      <c r="F6" s="191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09">
        <f>SUM(C8:C15,C18:C21)</f>
        <v>221420.1</v>
      </c>
      <c r="D7" s="209">
        <f>SUM(D8:D15,D18:D21)</f>
        <v>226490.5</v>
      </c>
      <c r="E7" s="209">
        <f>D7-C7</f>
        <v>5070.3999999999942</v>
      </c>
      <c r="F7" s="191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199" t="s">
        <v>109</v>
      </c>
      <c r="C8" s="200">
        <v>171585</v>
      </c>
      <c r="D8" s="201">
        <f>+'Dramakan hosqer'!D20</f>
        <v>179709.1</v>
      </c>
      <c r="E8" s="201">
        <f>D8-C8</f>
        <v>8124.1000000000058</v>
      </c>
      <c r="F8" s="200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customHeight="1">
      <c r="A9" s="54">
        <v>2</v>
      </c>
      <c r="B9" s="322" t="s">
        <v>181</v>
      </c>
      <c r="C9" s="200">
        <v>3921.9</v>
      </c>
      <c r="D9" s="201">
        <f>+'Dramakan hosqer'!D21</f>
        <v>3921.9</v>
      </c>
      <c r="E9" s="201">
        <f t="shared" ref="E9:E66" si="1">D9-C9</f>
        <v>0</v>
      </c>
      <c r="F9" s="200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customHeight="1">
      <c r="A10" s="54">
        <v>3</v>
      </c>
      <c r="B10" s="322" t="s">
        <v>235</v>
      </c>
      <c r="C10" s="192">
        <v>2113.1999999999998</v>
      </c>
      <c r="D10" s="201">
        <f>+'Dramakan hosqer'!D22</f>
        <v>578.5</v>
      </c>
      <c r="E10" s="201">
        <f t="shared" si="1"/>
        <v>-1534.6999999999998</v>
      </c>
      <c r="F10" s="192"/>
      <c r="L10" s="108"/>
      <c r="M10" s="108"/>
      <c r="S10" s="16"/>
      <c r="T10" s="16"/>
    </row>
    <row r="11" spans="1:20" s="51" customFormat="1" ht="38.25" customHeight="1">
      <c r="A11" s="54">
        <v>4</v>
      </c>
      <c r="B11" s="216" t="str">
        <f>+'Dramakan hosqer'!B23</f>
        <v>Վճարովի ծառայություններից (գեղագիտական ուսուցում)</v>
      </c>
      <c r="C11" s="353">
        <v>43550</v>
      </c>
      <c r="D11" s="201">
        <f>+'Dramakan hosqer'!D23</f>
        <v>42031</v>
      </c>
      <c r="E11" s="201">
        <f t="shared" si="1"/>
        <v>-1519</v>
      </c>
      <c r="F11" s="200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3" t="s">
        <v>46</v>
      </c>
      <c r="C12" s="353"/>
      <c r="D12" s="201">
        <f>+'Dramakan hosqer'!D24</f>
        <v>0</v>
      </c>
      <c r="E12" s="201">
        <f t="shared" si="1"/>
        <v>0</v>
      </c>
      <c r="F12" s="200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4" t="s">
        <v>56</v>
      </c>
      <c r="C13" s="200"/>
      <c r="D13" s="201">
        <f>+'Dramakan hosqer'!D25</f>
        <v>0</v>
      </c>
      <c r="E13" s="201">
        <f t="shared" si="1"/>
        <v>0</v>
      </c>
      <c r="F13" s="200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0"/>
      <c r="D14" s="201">
        <f>+'Dramakan hosqer'!D26</f>
        <v>0</v>
      </c>
      <c r="E14" s="201">
        <f t="shared" si="1"/>
        <v>0</v>
      </c>
      <c r="F14" s="200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70" t="s">
        <v>240</v>
      </c>
      <c r="C15" s="200"/>
      <c r="D15" s="201">
        <f>+'Dramakan hosqer'!D27</f>
        <v>0</v>
      </c>
      <c r="E15" s="201">
        <f t="shared" si="1"/>
        <v>0</v>
      </c>
      <c r="F15" s="200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199"/>
      <c r="C16" s="200"/>
      <c r="D16" s="201">
        <f>+'Dramakan hosqer'!D28</f>
        <v>0</v>
      </c>
      <c r="E16" s="201">
        <f t="shared" si="1"/>
        <v>0</v>
      </c>
      <c r="F16" s="200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199"/>
      <c r="C17" s="200"/>
      <c r="D17" s="201">
        <f>+'Dramakan hosqer'!D29</f>
        <v>0</v>
      </c>
      <c r="E17" s="201">
        <f t="shared" si="1"/>
        <v>0</v>
      </c>
      <c r="F17" s="200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199" t="s">
        <v>26</v>
      </c>
      <c r="C18" s="200"/>
      <c r="D18" s="201">
        <f>+'Dramakan hosqer'!D30</f>
        <v>0</v>
      </c>
      <c r="E18" s="201">
        <f t="shared" si="1"/>
        <v>0</v>
      </c>
      <c r="F18" s="200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5</v>
      </c>
      <c r="B19" s="199" t="s">
        <v>8</v>
      </c>
      <c r="C19" s="200">
        <v>250</v>
      </c>
      <c r="D19" s="201">
        <f>+'Dramakan hosqer'!D31</f>
        <v>250</v>
      </c>
      <c r="E19" s="201">
        <f t="shared" si="1"/>
        <v>0</v>
      </c>
      <c r="F19" s="200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71"/>
      <c r="C20" s="200"/>
      <c r="D20" s="201">
        <f>+'Dramakan hosqer'!D32</f>
        <v>0</v>
      </c>
      <c r="E20" s="201">
        <f t="shared" si="1"/>
        <v>0</v>
      </c>
      <c r="F20" s="200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71"/>
      <c r="C21" s="200"/>
      <c r="D21" s="201">
        <f>+'Dramakan hosqer'!D33</f>
        <v>0</v>
      </c>
      <c r="E21" s="201">
        <f t="shared" si="1"/>
        <v>0</v>
      </c>
      <c r="F21" s="200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09">
        <f>+C23+C61+C74</f>
        <v>227133.00000000003</v>
      </c>
      <c r="D22" s="209">
        <f>+D23+D61+D74</f>
        <v>216554.4</v>
      </c>
      <c r="E22" s="209">
        <f t="shared" si="1"/>
        <v>-10578.600000000035</v>
      </c>
      <c r="F22" s="191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09">
        <f>SUM(C24,C28:C33,C34:C55,C59:C60)</f>
        <v>225133.00000000003</v>
      </c>
      <c r="D23" s="209">
        <f>SUM(D24,D28:D33,D34:D55,D59:D60)</f>
        <v>216125.9</v>
      </c>
      <c r="E23" s="209">
        <f t="shared" si="1"/>
        <v>-9007.1000000000349</v>
      </c>
      <c r="F23" s="191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6" t="s">
        <v>10</v>
      </c>
      <c r="C24" s="200">
        <v>210211.20000000001</v>
      </c>
      <c r="D24" s="201">
        <f>+'Dramakan hosqer'!D36</f>
        <v>203354.5</v>
      </c>
      <c r="E24" s="201">
        <f t="shared" si="1"/>
        <v>-6856.7000000000116</v>
      </c>
      <c r="F24" s="473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37" customFormat="1" ht="17.25" customHeight="1">
      <c r="A25" s="432">
        <v>1.1000000000000001</v>
      </c>
      <c r="B25" s="439" t="s">
        <v>110</v>
      </c>
      <c r="C25" s="385">
        <v>32385</v>
      </c>
      <c r="D25" s="391">
        <f>+'Dramakan hosqer'!D37</f>
        <v>29246.400000000001</v>
      </c>
      <c r="E25" s="446">
        <f t="shared" si="1"/>
        <v>-3138.5999999999985</v>
      </c>
      <c r="F25" s="385"/>
      <c r="G25" s="383"/>
      <c r="H25" s="378"/>
      <c r="I25" s="378"/>
      <c r="J25" s="378"/>
      <c r="K25" s="378"/>
      <c r="L25" s="447"/>
      <c r="M25" s="447"/>
      <c r="N25" s="447"/>
      <c r="O25" s="447"/>
      <c r="P25" s="447"/>
      <c r="Q25" s="447"/>
      <c r="R25" s="447"/>
    </row>
    <row r="26" spans="1:18" s="437" customFormat="1" ht="17.25">
      <c r="A26" s="432">
        <v>1.2</v>
      </c>
      <c r="B26" s="439" t="s">
        <v>11</v>
      </c>
      <c r="C26" s="385">
        <v>0</v>
      </c>
      <c r="D26" s="391">
        <f>+'Dramakan hosqer'!D38</f>
        <v>12000</v>
      </c>
      <c r="E26" s="446">
        <f t="shared" si="1"/>
        <v>12000</v>
      </c>
      <c r="F26" s="385"/>
      <c r="G26" s="383"/>
      <c r="H26" s="378"/>
      <c r="I26" s="378"/>
      <c r="J26" s="378"/>
      <c r="K26" s="378"/>
      <c r="L26" s="447"/>
      <c r="M26" s="447"/>
      <c r="N26" s="447"/>
      <c r="O26" s="447"/>
      <c r="P26" s="447"/>
      <c r="Q26" s="447"/>
      <c r="R26" s="447"/>
    </row>
    <row r="27" spans="1:18" s="437" customFormat="1" ht="17.25">
      <c r="A27" s="432">
        <v>1.3</v>
      </c>
      <c r="B27" s="439" t="str">
        <f>+'Dramakan hosqer'!B39</f>
        <v>կամավոր ատեստավորման գծով լրավճար</v>
      </c>
      <c r="C27" s="385">
        <v>2113.1999999999998</v>
      </c>
      <c r="D27" s="391">
        <f>+'Dramakan hosqer'!D39</f>
        <v>578.5</v>
      </c>
      <c r="E27" s="446">
        <f t="shared" si="1"/>
        <v>-1534.6999999999998</v>
      </c>
      <c r="F27" s="385"/>
      <c r="G27" s="383"/>
      <c r="H27" s="378"/>
      <c r="I27" s="378"/>
      <c r="J27" s="378"/>
      <c r="K27" s="378"/>
      <c r="L27" s="447"/>
      <c r="M27" s="447"/>
      <c r="N27" s="447"/>
      <c r="O27" s="447"/>
      <c r="P27" s="447"/>
      <c r="Q27" s="447"/>
      <c r="R27" s="447"/>
    </row>
    <row r="28" spans="1:18" s="51" customFormat="1" ht="18" customHeight="1">
      <c r="A28" s="54">
        <v>2</v>
      </c>
      <c r="B28" s="202" t="s">
        <v>13</v>
      </c>
      <c r="C28" s="200">
        <v>5081.1000000000004</v>
      </c>
      <c r="D28" s="201">
        <f>+'Dramakan hosqer'!D40</f>
        <v>5051.8</v>
      </c>
      <c r="E28" s="201">
        <f t="shared" si="1"/>
        <v>-29.300000000000182</v>
      </c>
      <c r="F28" s="200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2" t="s">
        <v>12</v>
      </c>
      <c r="C29" s="200">
        <v>1250.7</v>
      </c>
      <c r="D29" s="201">
        <f>+'Dramakan hosqer'!D41</f>
        <v>1209.3</v>
      </c>
      <c r="E29" s="201">
        <f t="shared" si="1"/>
        <v>-41.400000000000091</v>
      </c>
      <c r="F29" s="200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2" t="s">
        <v>14</v>
      </c>
      <c r="C30" s="200">
        <v>158.30000000000001</v>
      </c>
      <c r="D30" s="201">
        <f>+'Dramakan hosqer'!D42</f>
        <v>171.2</v>
      </c>
      <c r="E30" s="201">
        <f t="shared" si="1"/>
        <v>12.899999999999977</v>
      </c>
      <c r="F30" s="200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2" t="s">
        <v>15</v>
      </c>
      <c r="C31" s="200">
        <v>85</v>
      </c>
      <c r="D31" s="201">
        <f>+'Dramakan hosqer'!D43</f>
        <v>85</v>
      </c>
      <c r="E31" s="201">
        <f t="shared" si="1"/>
        <v>0</v>
      </c>
      <c r="F31" s="200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customHeight="1">
      <c r="A32" s="54">
        <v>6</v>
      </c>
      <c r="B32" s="202" t="s">
        <v>16</v>
      </c>
      <c r="C32" s="200">
        <v>30</v>
      </c>
      <c r="D32" s="201">
        <f>+'Dramakan hosqer'!D44</f>
        <v>30</v>
      </c>
      <c r="E32" s="201">
        <f t="shared" si="1"/>
        <v>0</v>
      </c>
      <c r="F32" s="200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>
      <c r="A33" s="54">
        <v>7</v>
      </c>
      <c r="B33" s="202" t="s">
        <v>269</v>
      </c>
      <c r="C33" s="201">
        <v>224.5</v>
      </c>
      <c r="D33" s="201">
        <f>+'Dramakan hosqer'!D45</f>
        <v>230</v>
      </c>
      <c r="E33" s="201">
        <f t="shared" si="1"/>
        <v>5.5</v>
      </c>
      <c r="F33" s="200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customHeight="1">
      <c r="A34" s="54">
        <v>8</v>
      </c>
      <c r="B34" s="202" t="s">
        <v>18</v>
      </c>
      <c r="C34" s="200">
        <v>10</v>
      </c>
      <c r="D34" s="201">
        <f>+'Dramakan hosqer'!D46</f>
        <v>10</v>
      </c>
      <c r="E34" s="201">
        <f t="shared" si="1"/>
        <v>0</v>
      </c>
      <c r="F34" s="200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29.25" customHeight="1">
      <c r="A35" s="54">
        <v>9</v>
      </c>
      <c r="B35" s="216" t="s">
        <v>267</v>
      </c>
      <c r="C35" s="200">
        <v>700</v>
      </c>
      <c r="D35" s="201">
        <f>+'Dramakan hosqer'!D47</f>
        <v>700</v>
      </c>
      <c r="E35" s="201">
        <f t="shared" si="1"/>
        <v>0</v>
      </c>
      <c r="F35" s="200"/>
      <c r="G35" s="5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29.25" customHeight="1">
      <c r="A36" s="54">
        <v>10</v>
      </c>
      <c r="B36" s="207" t="s">
        <v>67</v>
      </c>
      <c r="C36" s="200">
        <v>400</v>
      </c>
      <c r="D36" s="201">
        <f>+'Dramakan hosqer'!D48</f>
        <v>400</v>
      </c>
      <c r="E36" s="201">
        <f t="shared" si="1"/>
        <v>0</v>
      </c>
      <c r="F36" s="200"/>
      <c r="G36" s="93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18" customHeight="1">
      <c r="A37" s="54">
        <v>11</v>
      </c>
      <c r="B37" s="202" t="s">
        <v>41</v>
      </c>
      <c r="C37" s="200">
        <v>400</v>
      </c>
      <c r="D37" s="201">
        <f>+'Dramakan hosqer'!D49</f>
        <v>400</v>
      </c>
      <c r="E37" s="201">
        <f t="shared" si="1"/>
        <v>0</v>
      </c>
      <c r="F37" s="200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customHeight="1">
      <c r="A38" s="54">
        <v>12</v>
      </c>
      <c r="B38" s="202" t="s">
        <v>111</v>
      </c>
      <c r="C38" s="200">
        <v>68</v>
      </c>
      <c r="D38" s="201">
        <f>+'Dramakan hosqer'!D50</f>
        <v>68</v>
      </c>
      <c r="E38" s="201">
        <f t="shared" si="1"/>
        <v>0</v>
      </c>
      <c r="F38" s="200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14</v>
      </c>
      <c r="B39" s="202" t="s">
        <v>112</v>
      </c>
      <c r="C39" s="200">
        <v>0</v>
      </c>
      <c r="D39" s="201">
        <f>+'Dramakan hosqer'!D51</f>
        <v>0</v>
      </c>
      <c r="E39" s="201">
        <f t="shared" si="1"/>
        <v>0</v>
      </c>
      <c r="F39" s="200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customHeight="1">
      <c r="A40" s="54">
        <v>13</v>
      </c>
      <c r="B40" s="202" t="s">
        <v>19</v>
      </c>
      <c r="C40" s="200">
        <v>500</v>
      </c>
      <c r="D40" s="201">
        <f>+'Dramakan hosqer'!D52</f>
        <v>500</v>
      </c>
      <c r="E40" s="201">
        <f t="shared" si="1"/>
        <v>0</v>
      </c>
      <c r="F40" s="200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customHeight="1">
      <c r="A41" s="54">
        <v>14</v>
      </c>
      <c r="B41" s="202" t="s">
        <v>20</v>
      </c>
      <c r="C41" s="200">
        <v>150</v>
      </c>
      <c r="D41" s="201">
        <f>+'Dramakan hosqer'!D53</f>
        <v>150</v>
      </c>
      <c r="E41" s="201">
        <f t="shared" si="1"/>
        <v>0</v>
      </c>
      <c r="F41" s="200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hidden="1" customHeight="1">
      <c r="A42" s="54">
        <v>17</v>
      </c>
      <c r="B42" s="202" t="s">
        <v>60</v>
      </c>
      <c r="C42" s="200">
        <v>0</v>
      </c>
      <c r="D42" s="201">
        <f>+'Dramakan hosqer'!D54</f>
        <v>0</v>
      </c>
      <c r="E42" s="201">
        <f t="shared" si="1"/>
        <v>0</v>
      </c>
      <c r="F42" s="200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hidden="1" customHeight="1">
      <c r="A43" s="54">
        <v>18</v>
      </c>
      <c r="B43" s="216" t="s">
        <v>47</v>
      </c>
      <c r="C43" s="200">
        <v>0</v>
      </c>
      <c r="D43" s="201">
        <f>+'Dramakan hosqer'!D55</f>
        <v>0</v>
      </c>
      <c r="E43" s="201">
        <f t="shared" si="1"/>
        <v>0</v>
      </c>
      <c r="F43" s="200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customHeight="1">
      <c r="A44" s="54">
        <v>15</v>
      </c>
      <c r="B44" s="216" t="s">
        <v>38</v>
      </c>
      <c r="C44" s="200">
        <v>360</v>
      </c>
      <c r="D44" s="201">
        <f>+'Dramakan hosqer'!D56</f>
        <v>400</v>
      </c>
      <c r="E44" s="201">
        <f t="shared" si="1"/>
        <v>40</v>
      </c>
      <c r="F44" s="200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31.5" customHeight="1">
      <c r="A45" s="54">
        <v>16</v>
      </c>
      <c r="B45" s="216" t="s">
        <v>68</v>
      </c>
      <c r="C45" s="200">
        <v>218.6</v>
      </c>
      <c r="D45" s="201">
        <f>+'Dramakan hosqer'!D57</f>
        <v>218.6</v>
      </c>
      <c r="E45" s="201">
        <f t="shared" si="1"/>
        <v>0</v>
      </c>
      <c r="F45" s="509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36.75" customHeight="1">
      <c r="A46" s="54">
        <v>17</v>
      </c>
      <c r="B46" s="216" t="s">
        <v>69</v>
      </c>
      <c r="C46" s="200">
        <v>116.7</v>
      </c>
      <c r="D46" s="201">
        <f>+'Dramakan hosqer'!D58</f>
        <v>116.7</v>
      </c>
      <c r="E46" s="201">
        <f t="shared" si="1"/>
        <v>0</v>
      </c>
      <c r="F46" s="509"/>
      <c r="G46" s="5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18" customHeight="1">
      <c r="A47" s="54">
        <v>18</v>
      </c>
      <c r="B47" s="202" t="s">
        <v>39</v>
      </c>
      <c r="C47" s="200">
        <v>6</v>
      </c>
      <c r="D47" s="201">
        <f>+'Dramakan hosqer'!D59</f>
        <v>6</v>
      </c>
      <c r="E47" s="201">
        <f t="shared" si="1"/>
        <v>0</v>
      </c>
      <c r="F47" s="509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31.5" customHeight="1">
      <c r="A48" s="54">
        <v>19</v>
      </c>
      <c r="B48" s="322" t="s">
        <v>268</v>
      </c>
      <c r="C48" s="200">
        <v>450</v>
      </c>
      <c r="D48" s="201">
        <f>+'Dramakan hosqer'!D63</f>
        <v>450</v>
      </c>
      <c r="E48" s="201">
        <f t="shared" si="1"/>
        <v>0</v>
      </c>
      <c r="F48" s="509"/>
      <c r="G48" s="93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customHeight="1">
      <c r="A49" s="54">
        <v>20</v>
      </c>
      <c r="B49" s="202" t="s">
        <v>228</v>
      </c>
      <c r="C49" s="200">
        <v>100</v>
      </c>
      <c r="D49" s="201">
        <f>+'Dramakan hosqer'!D64</f>
        <v>100</v>
      </c>
      <c r="E49" s="201">
        <f t="shared" si="1"/>
        <v>0</v>
      </c>
      <c r="F49" s="509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customHeight="1">
      <c r="A50" s="54">
        <v>21</v>
      </c>
      <c r="B50" s="202" t="s">
        <v>277</v>
      </c>
      <c r="C50" s="200">
        <v>300</v>
      </c>
      <c r="D50" s="201">
        <f>+'Dramakan hosqer'!D65</f>
        <v>537.5</v>
      </c>
      <c r="E50" s="201">
        <f t="shared" si="1"/>
        <v>237.5</v>
      </c>
      <c r="F50" s="509" t="s">
        <v>291</v>
      </c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19.899999999999999" customHeight="1">
      <c r="A51" s="54">
        <v>22</v>
      </c>
      <c r="B51" s="322" t="s">
        <v>279</v>
      </c>
      <c r="C51" s="200">
        <v>200</v>
      </c>
      <c r="D51" s="201">
        <f>+'Dramakan hosqer'!D66</f>
        <v>200</v>
      </c>
      <c r="E51" s="201">
        <f t="shared" si="1"/>
        <v>0</v>
      </c>
      <c r="F51" s="509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customHeight="1">
      <c r="A52" s="54">
        <v>23</v>
      </c>
      <c r="B52" s="202" t="s">
        <v>278</v>
      </c>
      <c r="C52" s="200">
        <v>400</v>
      </c>
      <c r="D52" s="201">
        <f>+'Dramakan hosqer'!D67</f>
        <v>110</v>
      </c>
      <c r="E52" s="201">
        <f t="shared" si="1"/>
        <v>-290</v>
      </c>
      <c r="F52" s="509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21" customHeight="1">
      <c r="A53" s="54">
        <v>24</v>
      </c>
      <c r="B53" s="205" t="s">
        <v>30</v>
      </c>
      <c r="C53" s="200">
        <v>3712.9</v>
      </c>
      <c r="D53" s="201">
        <f>+'Dramakan hosqer'!D72</f>
        <v>1627.3</v>
      </c>
      <c r="E53" s="201">
        <f t="shared" si="1"/>
        <v>-2085.6000000000004</v>
      </c>
      <c r="F53" s="509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18" hidden="1" customHeight="1">
      <c r="A54" s="54">
        <v>30</v>
      </c>
      <c r="B54" s="205"/>
      <c r="C54" s="200"/>
      <c r="D54" s="200">
        <f>+'Dramakan hosqer'!D68</f>
        <v>0</v>
      </c>
      <c r="E54" s="201">
        <f t="shared" si="1"/>
        <v>0</v>
      </c>
      <c r="F54" s="509"/>
      <c r="G54" s="93" t="s">
        <v>242</v>
      </c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36.75" hidden="1" customHeight="1">
      <c r="A55" s="54">
        <v>31</v>
      </c>
      <c r="B55" s="208" t="s">
        <v>28</v>
      </c>
      <c r="C55" s="201"/>
      <c r="D55" s="201"/>
      <c r="E55" s="201">
        <f t="shared" si="1"/>
        <v>0</v>
      </c>
      <c r="F55" s="509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443" customFormat="1" ht="18" hidden="1" customHeight="1">
      <c r="A56" s="398">
        <v>31.1</v>
      </c>
      <c r="B56" s="448" t="s">
        <v>29</v>
      </c>
      <c r="C56" s="385"/>
      <c r="D56" s="391">
        <f>+'Dramakan hosqer'!D69</f>
        <v>0</v>
      </c>
      <c r="E56" s="446">
        <f t="shared" si="1"/>
        <v>0</v>
      </c>
      <c r="F56" s="510"/>
      <c r="G56" s="449"/>
      <c r="H56" s="450"/>
      <c r="I56" s="450"/>
      <c r="J56" s="450"/>
      <c r="K56" s="450"/>
      <c r="L56" s="451"/>
      <c r="M56" s="451"/>
      <c r="N56" s="451"/>
      <c r="O56" s="451"/>
      <c r="P56" s="451"/>
      <c r="Q56" s="451"/>
      <c r="R56" s="451"/>
    </row>
    <row r="57" spans="1:18" s="443" customFormat="1" ht="18.75" hidden="1" customHeight="1">
      <c r="A57" s="398">
        <v>31.2</v>
      </c>
      <c r="B57" s="448" t="s">
        <v>42</v>
      </c>
      <c r="C57" s="385"/>
      <c r="D57" s="391">
        <f>+'Dramakan hosqer'!D70</f>
        <v>0</v>
      </c>
      <c r="E57" s="446">
        <f t="shared" si="1"/>
        <v>0</v>
      </c>
      <c r="F57" s="510"/>
      <c r="G57" s="449"/>
      <c r="H57" s="450"/>
      <c r="I57" s="450"/>
      <c r="J57" s="450"/>
      <c r="K57" s="450"/>
      <c r="L57" s="451"/>
      <c r="M57" s="451"/>
      <c r="N57" s="451"/>
      <c r="O57" s="451"/>
      <c r="P57" s="451"/>
      <c r="Q57" s="451"/>
      <c r="R57" s="451"/>
    </row>
    <row r="58" spans="1:18" s="443" customFormat="1" ht="18" hidden="1" customHeight="1">
      <c r="A58" s="398">
        <v>31.3</v>
      </c>
      <c r="B58" s="452" t="s">
        <v>76</v>
      </c>
      <c r="C58" s="385"/>
      <c r="D58" s="391">
        <f>+'Dramakan hosqer'!D71</f>
        <v>0</v>
      </c>
      <c r="E58" s="446">
        <f t="shared" si="1"/>
        <v>0</v>
      </c>
      <c r="F58" s="510"/>
      <c r="G58" s="449"/>
      <c r="H58" s="450"/>
      <c r="I58" s="450"/>
      <c r="J58" s="450"/>
      <c r="K58" s="450"/>
      <c r="L58" s="451"/>
      <c r="M58" s="451"/>
      <c r="N58" s="451"/>
      <c r="O58" s="451"/>
      <c r="P58" s="451"/>
      <c r="Q58" s="451"/>
      <c r="R58" s="451"/>
    </row>
    <row r="59" spans="1:18" s="51" customFormat="1" ht="18" hidden="1" customHeight="1">
      <c r="A59" s="64">
        <v>32</v>
      </c>
      <c r="B59" s="208" t="s">
        <v>30</v>
      </c>
      <c r="C59" s="200"/>
      <c r="D59" s="201"/>
      <c r="E59" s="201">
        <f t="shared" si="1"/>
        <v>0</v>
      </c>
      <c r="F59" s="509"/>
      <c r="G59" s="93"/>
      <c r="H59" s="106"/>
      <c r="I59" s="106"/>
      <c r="J59" s="106"/>
      <c r="K59" s="106"/>
      <c r="L59" s="111"/>
      <c r="M59" s="111"/>
      <c r="N59" s="111"/>
      <c r="O59" s="111"/>
      <c r="P59" s="111"/>
      <c r="Q59" s="111"/>
      <c r="R59" s="111"/>
    </row>
    <row r="60" spans="1:18" s="51" customFormat="1" ht="18" hidden="1" customHeight="1">
      <c r="A60" s="64">
        <v>33</v>
      </c>
      <c r="B60" s="203" t="s">
        <v>77</v>
      </c>
      <c r="C60" s="200"/>
      <c r="D60" s="201">
        <f>+'Dramakan hosqer'!D73</f>
        <v>0</v>
      </c>
      <c r="E60" s="201">
        <f t="shared" si="1"/>
        <v>0</v>
      </c>
      <c r="F60" s="509"/>
      <c r="G60" s="99" t="s">
        <v>189</v>
      </c>
      <c r="H60" s="106"/>
      <c r="I60" s="106"/>
      <c r="J60" s="106"/>
      <c r="K60" s="106"/>
      <c r="L60" s="111"/>
      <c r="M60" s="111"/>
      <c r="N60" s="111"/>
      <c r="O60" s="111"/>
      <c r="P60" s="111"/>
      <c r="Q60" s="111"/>
      <c r="R60" s="111"/>
    </row>
    <row r="61" spans="1:18" s="51" customFormat="1" ht="21.75" customHeight="1">
      <c r="A61" s="138" t="s">
        <v>50</v>
      </c>
      <c r="B61" s="11" t="s">
        <v>53</v>
      </c>
      <c r="C61" s="209">
        <f>+C62+C70</f>
        <v>0</v>
      </c>
      <c r="D61" s="209">
        <f>+D62+D70</f>
        <v>428.5</v>
      </c>
      <c r="E61" s="209">
        <f t="shared" si="1"/>
        <v>428.5</v>
      </c>
      <c r="F61" s="511"/>
      <c r="G61" s="93"/>
      <c r="H61" s="106"/>
      <c r="I61" s="106"/>
      <c r="J61" s="106"/>
      <c r="K61" s="106"/>
      <c r="L61" s="111"/>
      <c r="M61" s="111"/>
      <c r="N61" s="111"/>
      <c r="O61" s="111"/>
      <c r="P61" s="111"/>
      <c r="Q61" s="111"/>
      <c r="R61" s="111"/>
    </row>
    <row r="62" spans="1:18" s="51" customFormat="1" ht="22.15" customHeight="1">
      <c r="A62" s="64">
        <v>1</v>
      </c>
      <c r="B62" s="210" t="s">
        <v>82</v>
      </c>
      <c r="C62" s="201">
        <f>SUM(C63:C69)</f>
        <v>0</v>
      </c>
      <c r="D62" s="201">
        <f>SUM(D63:D69)</f>
        <v>428.5</v>
      </c>
      <c r="E62" s="201">
        <f t="shared" si="1"/>
        <v>428.5</v>
      </c>
      <c r="F62" s="509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customHeight="1">
      <c r="A63" s="64">
        <v>1.1000000000000001</v>
      </c>
      <c r="B63" s="211" t="s">
        <v>78</v>
      </c>
      <c r="C63" s="200">
        <v>0</v>
      </c>
      <c r="D63" s="201">
        <f>+'Dramakan hosqer'!D76</f>
        <v>213.7</v>
      </c>
      <c r="E63" s="201">
        <f t="shared" si="1"/>
        <v>213.7</v>
      </c>
      <c r="F63" s="509" t="s">
        <v>292</v>
      </c>
      <c r="G63" s="93"/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17.25" customHeight="1">
      <c r="A64" s="64">
        <v>1.2</v>
      </c>
      <c r="B64" s="211" t="s">
        <v>79</v>
      </c>
      <c r="C64" s="200">
        <v>0</v>
      </c>
      <c r="D64" s="201">
        <f>+'Dramakan hosqer'!D77</f>
        <v>214.8</v>
      </c>
      <c r="E64" s="201">
        <f t="shared" si="1"/>
        <v>214.8</v>
      </c>
      <c r="F64" s="509" t="s">
        <v>293</v>
      </c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18" hidden="1" customHeight="1">
      <c r="A65" s="64">
        <v>1.3</v>
      </c>
      <c r="B65" s="211" t="s">
        <v>80</v>
      </c>
      <c r="C65" s="200"/>
      <c r="D65" s="201">
        <f>+'Dramakan hosqer'!D78</f>
        <v>0</v>
      </c>
      <c r="E65" s="201">
        <f t="shared" si="1"/>
        <v>0</v>
      </c>
      <c r="F65" s="509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1.4</v>
      </c>
      <c r="B66" s="211" t="s">
        <v>183</v>
      </c>
      <c r="C66" s="200"/>
      <c r="D66" s="201">
        <f>+'Dramakan hosqer'!D79</f>
        <v>0</v>
      </c>
      <c r="E66" s="201">
        <f t="shared" si="1"/>
        <v>0</v>
      </c>
      <c r="F66" s="509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8" hidden="1" customHeight="1">
      <c r="A67" s="64">
        <v>1.5</v>
      </c>
      <c r="B67" s="211" t="s">
        <v>58</v>
      </c>
      <c r="C67" s="200"/>
      <c r="D67" s="201">
        <f>+'Dramakan hosqer'!D80</f>
        <v>0</v>
      </c>
      <c r="E67" s="201">
        <f t="shared" ref="E67:E73" si="2">D67-C67</f>
        <v>0</v>
      </c>
      <c r="F67" s="509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1.6</v>
      </c>
      <c r="B68" s="212" t="s">
        <v>59</v>
      </c>
      <c r="C68" s="200"/>
      <c r="D68" s="200">
        <f>+'Dramakan hosqer'!D81</f>
        <v>0</v>
      </c>
      <c r="E68" s="201">
        <f t="shared" si="2"/>
        <v>0</v>
      </c>
      <c r="F68" s="509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65" customFormat="1" ht="18" hidden="1" customHeight="1">
      <c r="A69" s="64">
        <v>1.7</v>
      </c>
      <c r="B69" s="212"/>
      <c r="C69" s="200"/>
      <c r="D69" s="200">
        <f>+'Dramakan hosqer'!D82</f>
        <v>0</v>
      </c>
      <c r="E69" s="201">
        <f t="shared" si="2"/>
        <v>0</v>
      </c>
      <c r="F69" s="509"/>
      <c r="G69" s="50" t="s">
        <v>243</v>
      </c>
      <c r="H69" s="102"/>
      <c r="I69" s="102"/>
      <c r="J69" s="106"/>
      <c r="K69" s="106"/>
      <c r="L69" s="106"/>
      <c r="M69" s="106"/>
      <c r="N69" s="111"/>
      <c r="O69" s="111"/>
      <c r="P69" s="111"/>
      <c r="Q69" s="111"/>
      <c r="R69" s="111"/>
      <c r="S69" s="111"/>
      <c r="T69" s="111"/>
    </row>
    <row r="70" spans="1:20" s="65" customFormat="1" ht="39.75" hidden="1" customHeight="1">
      <c r="A70" s="64">
        <v>2</v>
      </c>
      <c r="B70" s="211" t="s">
        <v>81</v>
      </c>
      <c r="C70" s="201">
        <f>SUM(C71:C73)</f>
        <v>0</v>
      </c>
      <c r="D70" s="201">
        <f>SUM(D71:D73)</f>
        <v>0</v>
      </c>
      <c r="E70" s="201">
        <f t="shared" si="2"/>
        <v>0</v>
      </c>
      <c r="F70" s="509"/>
      <c r="G70" s="93"/>
      <c r="H70" s="102"/>
      <c r="I70" s="102"/>
      <c r="J70" s="106"/>
      <c r="K70" s="106"/>
      <c r="L70" s="106"/>
      <c r="M70" s="106"/>
      <c r="N70" s="111"/>
      <c r="O70" s="111"/>
      <c r="P70" s="111"/>
      <c r="Q70" s="111"/>
      <c r="R70" s="111"/>
      <c r="S70" s="111"/>
      <c r="T70" s="111"/>
    </row>
    <row r="71" spans="1:20" s="83" customFormat="1" ht="18.75" hidden="1" customHeight="1">
      <c r="A71" s="64">
        <v>2.1</v>
      </c>
      <c r="B71" s="210" t="s">
        <v>55</v>
      </c>
      <c r="C71" s="200"/>
      <c r="D71" s="201">
        <f>+'Dramakan hosqer'!D84</f>
        <v>0</v>
      </c>
      <c r="E71" s="201">
        <f t="shared" si="2"/>
        <v>0</v>
      </c>
      <c r="F71" s="509"/>
      <c r="G71" s="140"/>
      <c r="H71" s="102"/>
      <c r="I71" s="102"/>
      <c r="J71" s="90"/>
      <c r="K71" s="90"/>
      <c r="L71" s="90"/>
      <c r="M71" s="90"/>
      <c r="N71" s="90"/>
      <c r="O71" s="82"/>
      <c r="P71" s="82"/>
      <c r="Q71" s="82"/>
    </row>
    <row r="72" spans="1:20" s="51" customFormat="1" ht="19.5" hidden="1" customHeight="1">
      <c r="A72" s="64">
        <v>2.2000000000000002</v>
      </c>
      <c r="B72" s="210" t="s">
        <v>54</v>
      </c>
      <c r="C72" s="200"/>
      <c r="D72" s="201">
        <f>+'Dramakan hosqer'!D85</f>
        <v>0</v>
      </c>
      <c r="E72" s="201">
        <f t="shared" si="2"/>
        <v>0</v>
      </c>
      <c r="F72" s="509"/>
      <c r="G72" s="93"/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51" customFormat="1" ht="37.5" hidden="1" customHeight="1">
      <c r="A73" s="64">
        <v>2.2999999999999998</v>
      </c>
      <c r="B73" s="210" t="s">
        <v>43</v>
      </c>
      <c r="C73" s="200"/>
      <c r="D73" s="201">
        <f>+'Dramakan hosqer'!D86</f>
        <v>0</v>
      </c>
      <c r="E73" s="201">
        <f t="shared" si="2"/>
        <v>0</v>
      </c>
      <c r="F73" s="509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51" customFormat="1" ht="38.25" customHeight="1">
      <c r="A74" s="138" t="s">
        <v>51</v>
      </c>
      <c r="B74" s="11" t="s">
        <v>122</v>
      </c>
      <c r="C74" s="209">
        <f>SUM(C75:C76)</f>
        <v>2000</v>
      </c>
      <c r="D74" s="209">
        <f>SUM(D75:D76)</f>
        <v>0</v>
      </c>
      <c r="E74" s="209">
        <f t="shared" ref="E74:E77" si="3">D74-C74</f>
        <v>-2000</v>
      </c>
      <c r="F74" s="511"/>
      <c r="G74" s="93"/>
      <c r="H74" s="102"/>
      <c r="I74" s="102"/>
      <c r="J74" s="106"/>
      <c r="K74" s="106"/>
      <c r="L74" s="106"/>
      <c r="M74" s="106"/>
      <c r="N74" s="111"/>
      <c r="O74" s="111"/>
      <c r="P74" s="111"/>
      <c r="Q74" s="111"/>
      <c r="R74" s="111"/>
      <c r="S74" s="111"/>
      <c r="T74" s="111"/>
    </row>
    <row r="75" spans="1:20" s="51" customFormat="1" ht="18" customHeight="1">
      <c r="A75" s="64">
        <v>1</v>
      </c>
      <c r="B75" s="206" t="str">
        <f>+'Dramakan hosqer'!B88</f>
        <v>պարգևատրման գծով</v>
      </c>
      <c r="C75" s="200">
        <v>1000</v>
      </c>
      <c r="D75" s="200"/>
      <c r="E75" s="200">
        <f>D75-C75</f>
        <v>-1000</v>
      </c>
      <c r="F75" s="200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63" customFormat="1" ht="18" customHeight="1">
      <c r="A76" s="64">
        <v>2</v>
      </c>
      <c r="B76" s="206" t="s">
        <v>290</v>
      </c>
      <c r="C76" s="200">
        <v>1000</v>
      </c>
      <c r="D76" s="200"/>
      <c r="E76" s="200">
        <f>D76-C76</f>
        <v>-1000</v>
      </c>
      <c r="F76" s="200"/>
      <c r="G76" s="93"/>
      <c r="H76" s="102"/>
      <c r="I76" s="102"/>
      <c r="J76" s="92"/>
      <c r="K76" s="92"/>
      <c r="L76" s="92"/>
      <c r="M76" s="92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0" t="s">
        <v>31</v>
      </c>
      <c r="B77" s="11" t="s">
        <v>32</v>
      </c>
      <c r="C77" s="209">
        <f>C6+C7-C22</f>
        <v>525.59999999997672</v>
      </c>
      <c r="D77" s="209">
        <f>D6+D7-D22</f>
        <v>16174.600000000006</v>
      </c>
      <c r="E77" s="209">
        <f t="shared" si="3"/>
        <v>15649.000000000029</v>
      </c>
      <c r="F77" s="191"/>
      <c r="G77" s="118"/>
      <c r="H77" s="102"/>
      <c r="I77" s="102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18" customFormat="1" ht="19.149999999999999" customHeight="1">
      <c r="A78" s="16"/>
      <c r="B78" s="16"/>
      <c r="C78" s="16"/>
      <c r="D78" s="16"/>
      <c r="E78" s="16"/>
      <c r="F78" s="16"/>
      <c r="G78" s="115"/>
      <c r="H78" s="102"/>
      <c r="I78" s="102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18" customFormat="1" ht="25.5" customHeight="1">
      <c r="B79" s="14" t="s">
        <v>2</v>
      </c>
      <c r="C79" s="16"/>
      <c r="D79" s="551" t="str">
        <f>+'Ekamut-caxs'!C75</f>
        <v>Ա. Հովհաննիսյան</v>
      </c>
      <c r="E79" s="546"/>
      <c r="F79" s="107"/>
      <c r="G79" s="115"/>
      <c r="H79" s="102"/>
      <c r="I79" s="102"/>
      <c r="J79" s="103"/>
      <c r="K79" s="103"/>
      <c r="L79" s="103"/>
      <c r="M79" s="103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18"/>
      <c r="B80" s="18" t="s">
        <v>4</v>
      </c>
      <c r="C80" s="18"/>
      <c r="D80" s="550" t="s">
        <v>87</v>
      </c>
      <c r="E80" s="550"/>
      <c r="F80" s="253"/>
    </row>
    <row r="81" spans="1:20" s="15" customFormat="1" ht="22.5" customHeight="1">
      <c r="A81" s="16"/>
      <c r="B81" s="32" t="s">
        <v>6</v>
      </c>
      <c r="C81" s="16"/>
      <c r="D81" s="546" t="str">
        <f>+'Ekamut-caxs'!C77</f>
        <v>Ի.Ավետիսյան</v>
      </c>
      <c r="E81" s="546"/>
      <c r="F81" s="107"/>
      <c r="G81" s="113"/>
      <c r="H81" s="102"/>
      <c r="I81" s="102"/>
      <c r="J81" s="102"/>
      <c r="K81" s="102"/>
      <c r="L81" s="102"/>
      <c r="M81" s="102"/>
      <c r="N81" s="108"/>
      <c r="O81" s="108"/>
      <c r="P81" s="108"/>
      <c r="Q81" s="108"/>
      <c r="R81" s="108"/>
      <c r="S81" s="108"/>
      <c r="T81" s="108"/>
    </row>
    <row r="82" spans="1:20" s="15" customFormat="1" ht="12" customHeight="1">
      <c r="A82" s="16"/>
      <c r="B82" s="16"/>
      <c r="C82" s="16"/>
      <c r="D82" s="550" t="s">
        <v>87</v>
      </c>
      <c r="E82" s="550"/>
      <c r="F82" s="253"/>
      <c r="G82" s="113"/>
      <c r="H82" s="102"/>
      <c r="I82" s="102"/>
      <c r="J82" s="102"/>
      <c r="K82" s="102"/>
      <c r="L82" s="102"/>
      <c r="M82" s="102"/>
      <c r="N82" s="108"/>
      <c r="O82" s="108"/>
      <c r="P82" s="108"/>
      <c r="Q82" s="108"/>
      <c r="R82" s="108"/>
      <c r="S82" s="108"/>
      <c r="T82" s="108"/>
    </row>
    <row r="83" spans="1:20" s="15" customFormat="1">
      <c r="A83" s="16"/>
      <c r="B83" s="137" t="s">
        <v>1</v>
      </c>
      <c r="C83" s="16"/>
      <c r="D83" s="16"/>
      <c r="E83" s="16"/>
      <c r="F83" s="16"/>
      <c r="G83" s="113"/>
      <c r="H83" s="102"/>
      <c r="I83" s="102"/>
      <c r="J83" s="102"/>
      <c r="K83" s="102"/>
      <c r="L83" s="102"/>
      <c r="M83" s="102"/>
      <c r="N83" s="108"/>
      <c r="O83" s="108"/>
      <c r="P83" s="108"/>
      <c r="Q83" s="108"/>
      <c r="R83" s="108"/>
      <c r="S83" s="108"/>
      <c r="T83" s="108"/>
    </row>
    <row r="84" spans="1:20" s="15" customFormat="1">
      <c r="G84" s="113"/>
      <c r="H84" s="102"/>
      <c r="I84" s="102"/>
      <c r="J84" s="102"/>
      <c r="K84" s="102"/>
      <c r="L84" s="102"/>
      <c r="M84" s="102"/>
      <c r="N84" s="108"/>
      <c r="O84" s="108"/>
      <c r="P84" s="108"/>
      <c r="Q84" s="108"/>
      <c r="R84" s="108"/>
      <c r="S84" s="108"/>
      <c r="T84" s="108"/>
    </row>
    <row r="85" spans="1:20" s="15" customFormat="1"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6" workbookViewId="0">
      <selection activeCell="A12" sqref="A12:D12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4" customFormat="1" ht="22.5" customHeight="1">
      <c r="A1" s="558" t="s">
        <v>62</v>
      </c>
      <c r="B1" s="558"/>
      <c r="C1" s="558"/>
      <c r="D1" s="558"/>
      <c r="E1" s="558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20" customFormat="1" ht="33" customHeight="1">
      <c r="A2" s="559" t="str">
        <f>+'Ekamut-caxs'!A14:D14</f>
        <v xml:space="preserve">«Ավետ Տերտերյանի անվան արվեստի դպրոց» ՀՈԱԿ-ի   </v>
      </c>
      <c r="B2" s="560"/>
      <c r="C2" s="560"/>
      <c r="D2" s="560"/>
      <c r="E2" s="56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61" t="s">
        <v>126</v>
      </c>
      <c r="B3" s="561"/>
      <c r="C3" s="561"/>
      <c r="D3" s="561"/>
      <c r="E3" s="56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8" customFormat="1" ht="24.75" customHeight="1">
      <c r="A4" s="562" t="s">
        <v>258</v>
      </c>
      <c r="B4" s="562"/>
      <c r="C4" s="562"/>
      <c r="D4" s="562"/>
      <c r="E4" s="562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118</v>
      </c>
    </row>
    <row r="6" spans="1:22" s="154" customFormat="1" ht="56.25" customHeight="1">
      <c r="A6" s="150" t="s">
        <v>3</v>
      </c>
      <c r="B6" s="151" t="s">
        <v>127</v>
      </c>
      <c r="C6" s="150" t="s">
        <v>128</v>
      </c>
      <c r="D6" s="150" t="s">
        <v>129</v>
      </c>
      <c r="E6" s="152" t="s">
        <v>130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20" customFormat="1" ht="21.75" customHeight="1">
      <c r="A7" s="553" t="s">
        <v>131</v>
      </c>
      <c r="B7" s="554"/>
      <c r="C7" s="554"/>
      <c r="D7" s="179"/>
      <c r="E7" s="17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5">
        <v>1</v>
      </c>
      <c r="B8" s="156" t="s">
        <v>132</v>
      </c>
      <c r="C8" s="155"/>
      <c r="D8" s="157">
        <f>SUM(D9:D29)</f>
        <v>15.9</v>
      </c>
      <c r="E8" s="15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9">
        <v>1.1000000000000001</v>
      </c>
      <c r="B9" s="160" t="s">
        <v>133</v>
      </c>
      <c r="C9" s="159" t="s">
        <v>134</v>
      </c>
      <c r="D9" s="25"/>
      <c r="E9" s="25"/>
    </row>
    <row r="10" spans="1:22" ht="27" customHeight="1">
      <c r="A10" s="159">
        <v>1.2</v>
      </c>
      <c r="B10" s="160" t="s">
        <v>135</v>
      </c>
      <c r="C10" s="159" t="s">
        <v>136</v>
      </c>
      <c r="D10" s="25"/>
      <c r="E10" s="25"/>
    </row>
    <row r="11" spans="1:22" ht="27" customHeight="1">
      <c r="A11" s="159">
        <v>1.3</v>
      </c>
      <c r="B11" s="160" t="s">
        <v>137</v>
      </c>
      <c r="C11" s="159" t="s">
        <v>138</v>
      </c>
      <c r="D11" s="25"/>
      <c r="E11" s="25"/>
    </row>
    <row r="12" spans="1:22" ht="27" customHeight="1">
      <c r="A12" s="159">
        <v>1.4</v>
      </c>
      <c r="B12" s="161" t="s">
        <v>139</v>
      </c>
      <c r="C12" s="162" t="s">
        <v>140</v>
      </c>
      <c r="D12" s="25"/>
      <c r="E12" s="25"/>
    </row>
    <row r="13" spans="1:22" ht="27" customHeight="1">
      <c r="A13" s="159">
        <v>1.5</v>
      </c>
      <c r="B13" s="161" t="s">
        <v>282</v>
      </c>
      <c r="C13" s="159" t="s">
        <v>283</v>
      </c>
      <c r="D13" s="25">
        <v>4.9000000000000004</v>
      </c>
      <c r="E13" s="25"/>
    </row>
    <row r="14" spans="1:22" ht="18" customHeight="1">
      <c r="A14" s="159">
        <v>1.6</v>
      </c>
      <c r="B14" s="160" t="s">
        <v>185</v>
      </c>
      <c r="C14" s="159" t="s">
        <v>142</v>
      </c>
      <c r="D14" s="25"/>
      <c r="E14" s="25"/>
    </row>
    <row r="15" spans="1:22" ht="33.75" customHeight="1">
      <c r="A15" s="159">
        <v>1.7</v>
      </c>
      <c r="B15" s="161"/>
      <c r="C15" s="159" t="s">
        <v>164</v>
      </c>
      <c r="D15" s="25"/>
      <c r="E15" s="25"/>
    </row>
    <row r="16" spans="1:22" ht="22.5" customHeight="1">
      <c r="A16" s="159">
        <v>1.8</v>
      </c>
      <c r="B16" s="161"/>
      <c r="C16" s="163" t="s">
        <v>163</v>
      </c>
      <c r="D16" s="25"/>
      <c r="E16" s="25"/>
    </row>
    <row r="17" spans="1:22" ht="18" customHeight="1">
      <c r="A17" s="159">
        <v>1.9</v>
      </c>
      <c r="B17" s="161"/>
      <c r="C17" s="163"/>
      <c r="D17" s="25"/>
      <c r="E17" s="25"/>
    </row>
    <row r="18" spans="1:22" ht="18" customHeight="1">
      <c r="A18" s="164">
        <v>2</v>
      </c>
      <c r="B18" s="161"/>
      <c r="C18" s="163"/>
      <c r="D18" s="25"/>
      <c r="E18" s="25"/>
    </row>
    <row r="19" spans="1:22" ht="18" customHeight="1">
      <c r="A19" s="159">
        <v>2.1</v>
      </c>
      <c r="B19" s="161"/>
      <c r="C19" s="163"/>
      <c r="D19" s="25"/>
      <c r="E19" s="25"/>
    </row>
    <row r="20" spans="1:22" ht="18" customHeight="1">
      <c r="A20" s="159">
        <v>2.2000000000000002</v>
      </c>
      <c r="B20" s="161"/>
      <c r="C20" s="163"/>
      <c r="D20" s="25"/>
      <c r="E20" s="25"/>
    </row>
    <row r="21" spans="1:22" ht="18" customHeight="1">
      <c r="A21" s="159">
        <v>2.2999999999999998</v>
      </c>
      <c r="B21" s="161"/>
      <c r="C21" s="163"/>
      <c r="D21" s="25"/>
      <c r="E21" s="25"/>
    </row>
    <row r="22" spans="1:22" ht="27.75" customHeight="1">
      <c r="A22" s="159">
        <v>2.4</v>
      </c>
      <c r="B22" s="161"/>
      <c r="C22" s="163"/>
      <c r="D22" s="25"/>
      <c r="E22" s="25"/>
    </row>
    <row r="23" spans="1:22" ht="27.75" customHeight="1">
      <c r="A23" s="159">
        <v>2.5</v>
      </c>
      <c r="B23" s="161" t="s">
        <v>143</v>
      </c>
      <c r="C23" s="159" t="s">
        <v>29</v>
      </c>
      <c r="D23" s="25"/>
      <c r="E23" s="25"/>
    </row>
    <row r="24" spans="1:22" ht="27.75" customHeight="1">
      <c r="A24" s="159">
        <v>2.6</v>
      </c>
      <c r="B24" s="161" t="s">
        <v>143</v>
      </c>
      <c r="C24" s="159" t="s">
        <v>42</v>
      </c>
      <c r="D24" s="25"/>
      <c r="E24" s="25"/>
    </row>
    <row r="25" spans="1:22" ht="27.75" customHeight="1">
      <c r="A25" s="159">
        <v>2.7</v>
      </c>
      <c r="B25" s="161" t="s">
        <v>143</v>
      </c>
      <c r="C25" s="159" t="s">
        <v>144</v>
      </c>
      <c r="D25" s="25"/>
      <c r="E25" s="25"/>
    </row>
    <row r="26" spans="1:22" ht="27.75" customHeight="1">
      <c r="A26" s="159">
        <v>2.8</v>
      </c>
      <c r="B26" s="161" t="s">
        <v>143</v>
      </c>
      <c r="C26" s="159" t="s">
        <v>145</v>
      </c>
      <c r="D26" s="25"/>
      <c r="E26" s="25"/>
    </row>
    <row r="27" spans="1:22" ht="27" customHeight="1">
      <c r="A27" s="159">
        <v>2.9</v>
      </c>
      <c r="B27" s="160" t="s">
        <v>146</v>
      </c>
      <c r="C27" s="159" t="s">
        <v>147</v>
      </c>
      <c r="D27" s="25"/>
      <c r="E27" s="25"/>
    </row>
    <row r="28" spans="1:22" ht="26.25" customHeight="1">
      <c r="A28" s="165">
        <v>2.1</v>
      </c>
      <c r="B28" s="161" t="s">
        <v>148</v>
      </c>
      <c r="C28" s="159" t="s">
        <v>149</v>
      </c>
      <c r="D28" s="25">
        <v>11</v>
      </c>
      <c r="E28" s="25"/>
    </row>
    <row r="29" spans="1:22" ht="26.25" customHeight="1">
      <c r="A29" s="165">
        <v>2.11</v>
      </c>
      <c r="B29" s="161"/>
      <c r="C29" s="163" t="s">
        <v>150</v>
      </c>
      <c r="D29" s="25"/>
      <c r="E29" s="25"/>
    </row>
    <row r="30" spans="1:22" s="139" customFormat="1" ht="34.5" customHeight="1">
      <c r="A30" s="155">
        <v>2</v>
      </c>
      <c r="B30" s="166" t="s">
        <v>151</v>
      </c>
      <c r="C30" s="155"/>
      <c r="D30" s="157">
        <f>SUM(D31:D33)</f>
        <v>0</v>
      </c>
      <c r="E30" s="15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9">
        <v>2.1</v>
      </c>
      <c r="B31" s="161"/>
      <c r="C31" s="159" t="s">
        <v>152</v>
      </c>
      <c r="D31" s="25"/>
      <c r="E31" s="25"/>
    </row>
    <row r="32" spans="1:22" ht="21" customHeight="1">
      <c r="A32" s="159">
        <v>2.2000000000000002</v>
      </c>
      <c r="B32" s="161" t="s">
        <v>153</v>
      </c>
      <c r="C32" s="159" t="s">
        <v>154</v>
      </c>
      <c r="D32" s="25"/>
      <c r="E32" s="25"/>
    </row>
    <row r="33" spans="1:22" ht="26.25" customHeight="1">
      <c r="A33" s="159">
        <v>2.2999999999999998</v>
      </c>
      <c r="B33" s="161" t="s">
        <v>153</v>
      </c>
      <c r="C33" s="159" t="s">
        <v>155</v>
      </c>
      <c r="D33" s="25"/>
      <c r="E33" s="167"/>
    </row>
    <row r="34" spans="1:22" s="144" customFormat="1" ht="21.75" customHeight="1">
      <c r="A34" s="53"/>
      <c r="B34" s="168" t="s">
        <v>64</v>
      </c>
      <c r="C34" s="169"/>
      <c r="D34" s="170">
        <f>D8+D30</f>
        <v>15.9</v>
      </c>
      <c r="E34" s="171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 s="120" customFormat="1" ht="33.75" customHeight="1">
      <c r="A35" s="553" t="s">
        <v>156</v>
      </c>
      <c r="B35" s="554"/>
      <c r="C35" s="554"/>
      <c r="D35" s="179"/>
      <c r="E35" s="17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9">
        <v>1.1000000000000001</v>
      </c>
      <c r="B36" s="160" t="s">
        <v>133</v>
      </c>
      <c r="C36" s="159" t="s">
        <v>134</v>
      </c>
      <c r="D36" s="25">
        <v>1117.4000000000001</v>
      </c>
      <c r="E36" s="25"/>
    </row>
    <row r="37" spans="1:22" ht="21" customHeight="1">
      <c r="A37" s="159">
        <v>1.2</v>
      </c>
      <c r="B37" s="160" t="s">
        <v>135</v>
      </c>
      <c r="C37" s="159" t="s">
        <v>136</v>
      </c>
      <c r="D37" s="25">
        <v>137.6</v>
      </c>
      <c r="E37" s="25"/>
    </row>
    <row r="38" spans="1:22" ht="21" customHeight="1">
      <c r="A38" s="159">
        <v>1.3</v>
      </c>
      <c r="B38" s="160" t="s">
        <v>137</v>
      </c>
      <c r="C38" s="159" t="s">
        <v>138</v>
      </c>
      <c r="D38" s="25">
        <v>4.5</v>
      </c>
      <c r="E38" s="25"/>
    </row>
    <row r="39" spans="1:22" ht="21" customHeight="1">
      <c r="A39" s="159">
        <v>1.4</v>
      </c>
      <c r="B39" s="161" t="s">
        <v>139</v>
      </c>
      <c r="C39" s="162" t="s">
        <v>140</v>
      </c>
      <c r="D39" s="25">
        <v>20.8</v>
      </c>
      <c r="E39" s="25"/>
    </row>
    <row r="40" spans="1:22" ht="21" customHeight="1">
      <c r="A40" s="159">
        <v>1.5</v>
      </c>
      <c r="B40" s="161"/>
      <c r="C40" s="159" t="s">
        <v>141</v>
      </c>
      <c r="D40" s="25"/>
      <c r="E40" s="25"/>
    </row>
    <row r="41" spans="1:22" ht="20.25" customHeight="1">
      <c r="A41" s="159">
        <v>1.6</v>
      </c>
      <c r="B41" s="160" t="s">
        <v>185</v>
      </c>
      <c r="C41" s="159" t="s">
        <v>142</v>
      </c>
      <c r="D41" s="25">
        <v>24.8</v>
      </c>
      <c r="E41" s="25"/>
    </row>
    <row r="42" spans="1:22" ht="33.75" customHeight="1">
      <c r="A42" s="159">
        <v>1.7</v>
      </c>
      <c r="B42" s="161"/>
      <c r="C42" s="159" t="s">
        <v>164</v>
      </c>
      <c r="D42" s="25"/>
      <c r="E42" s="25"/>
    </row>
    <row r="43" spans="1:22" ht="23.25" customHeight="1">
      <c r="A43" s="159">
        <v>1.8</v>
      </c>
      <c r="B43" s="161"/>
      <c r="C43" s="163" t="s">
        <v>163</v>
      </c>
      <c r="D43" s="25"/>
      <c r="E43" s="25"/>
    </row>
    <row r="44" spans="1:22" ht="23.25" customHeight="1">
      <c r="A44" s="159">
        <v>1.9</v>
      </c>
      <c r="B44" s="161"/>
      <c r="C44" s="163" t="s">
        <v>288</v>
      </c>
      <c r="D44" s="25">
        <v>251.4</v>
      </c>
      <c r="E44" s="25"/>
    </row>
    <row r="45" spans="1:22" ht="23.25" customHeight="1">
      <c r="A45" s="164">
        <v>2</v>
      </c>
      <c r="B45" s="161"/>
      <c r="C45" s="163" t="s">
        <v>289</v>
      </c>
      <c r="D45" s="25">
        <v>30</v>
      </c>
      <c r="E45" s="25"/>
    </row>
    <row r="46" spans="1:22" ht="23.25" customHeight="1">
      <c r="A46" s="159">
        <v>2.1</v>
      </c>
      <c r="B46" s="161"/>
      <c r="C46" s="163"/>
      <c r="D46" s="25"/>
      <c r="E46" s="25"/>
    </row>
    <row r="47" spans="1:22" ht="21" customHeight="1">
      <c r="A47" s="159">
        <v>2.2000000000000002</v>
      </c>
      <c r="B47" s="161" t="s">
        <v>143</v>
      </c>
      <c r="C47" s="159" t="s">
        <v>29</v>
      </c>
      <c r="D47" s="25"/>
      <c r="E47" s="25"/>
    </row>
    <row r="48" spans="1:22" ht="21" customHeight="1">
      <c r="A48" s="159">
        <v>2.2999999999999998</v>
      </c>
      <c r="B48" s="161" t="s">
        <v>143</v>
      </c>
      <c r="C48" s="159" t="s">
        <v>42</v>
      </c>
      <c r="D48" s="25"/>
      <c r="E48" s="25"/>
    </row>
    <row r="49" spans="1:22" ht="21" customHeight="1">
      <c r="A49" s="159">
        <v>2.4</v>
      </c>
      <c r="B49" s="161" t="s">
        <v>143</v>
      </c>
      <c r="C49" s="159" t="s">
        <v>144</v>
      </c>
      <c r="D49" s="25">
        <v>40.799999999999997</v>
      </c>
      <c r="E49" s="25"/>
    </row>
    <row r="50" spans="1:22" ht="24" customHeight="1">
      <c r="A50" s="159">
        <v>2.5</v>
      </c>
      <c r="B50" s="161" t="s">
        <v>143</v>
      </c>
      <c r="C50" s="159" t="s">
        <v>145</v>
      </c>
      <c r="D50" s="25"/>
      <c r="E50" s="25"/>
    </row>
    <row r="51" spans="1:22" ht="24" customHeight="1">
      <c r="A51" s="159">
        <v>2.6</v>
      </c>
      <c r="B51" s="160" t="s">
        <v>146</v>
      </c>
      <c r="C51" s="159" t="s">
        <v>147</v>
      </c>
      <c r="D51" s="25"/>
      <c r="E51" s="25"/>
    </row>
    <row r="52" spans="1:22" ht="24" customHeight="1">
      <c r="A52" s="159">
        <v>2.7</v>
      </c>
      <c r="B52" s="161" t="s">
        <v>148</v>
      </c>
      <c r="C52" s="159" t="s">
        <v>149</v>
      </c>
      <c r="D52" s="25"/>
      <c r="E52" s="25"/>
    </row>
    <row r="53" spans="1:22" ht="24" customHeight="1">
      <c r="A53" s="159">
        <v>2.8</v>
      </c>
      <c r="B53" s="161"/>
      <c r="C53" s="163" t="s">
        <v>150</v>
      </c>
      <c r="D53" s="25"/>
      <c r="E53" s="25"/>
    </row>
    <row r="54" spans="1:22" ht="33" customHeight="1">
      <c r="A54" s="159"/>
      <c r="B54" s="156" t="s">
        <v>157</v>
      </c>
      <c r="C54" s="24"/>
      <c r="D54" s="157">
        <f>SUM(D55:D58)</f>
        <v>0</v>
      </c>
      <c r="E54" s="25"/>
    </row>
    <row r="55" spans="1:22" ht="33" customHeight="1">
      <c r="A55" s="159">
        <v>1.1000000000000001</v>
      </c>
      <c r="B55" s="193"/>
      <c r="C55" s="194" t="s">
        <v>162</v>
      </c>
      <c r="D55" s="164"/>
      <c r="E55" s="25"/>
      <c r="F55" s="136"/>
    </row>
    <row r="56" spans="1:22" ht="30" customHeight="1">
      <c r="A56" s="159">
        <v>1.2</v>
      </c>
      <c r="B56" s="172"/>
      <c r="C56" s="159" t="s">
        <v>152</v>
      </c>
      <c r="D56" s="25"/>
      <c r="E56" s="159"/>
    </row>
    <row r="57" spans="1:22" ht="24.75" customHeight="1">
      <c r="A57" s="159">
        <v>1.3</v>
      </c>
      <c r="B57" s="161" t="s">
        <v>148</v>
      </c>
      <c r="C57" s="159" t="s">
        <v>154</v>
      </c>
      <c r="D57" s="25"/>
      <c r="E57" s="25"/>
    </row>
    <row r="58" spans="1:22" ht="24.75" customHeight="1">
      <c r="A58" s="159">
        <v>1.4</v>
      </c>
      <c r="B58" s="161" t="s">
        <v>148</v>
      </c>
      <c r="C58" s="159" t="s">
        <v>155</v>
      </c>
      <c r="D58" s="25"/>
      <c r="E58" s="25"/>
    </row>
    <row r="59" spans="1:22" s="144" customFormat="1" ht="29.25" customHeight="1">
      <c r="A59" s="173"/>
      <c r="B59" s="168" t="s">
        <v>64</v>
      </c>
      <c r="C59" s="174"/>
      <c r="D59" s="357">
        <f>SUM(D36:D54)</f>
        <v>1627.3</v>
      </c>
      <c r="E59" s="176"/>
      <c r="F59" s="260">
        <f>+D59-D55</f>
        <v>1627.3</v>
      </c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</row>
    <row r="60" spans="1:22" ht="10.5" customHeight="1"/>
    <row r="61" spans="1:22" ht="39" customHeight="1">
      <c r="C61" s="177" t="s">
        <v>158</v>
      </c>
    </row>
    <row r="62" spans="1:22" ht="59.25" customHeight="1">
      <c r="A62" s="178">
        <v>1</v>
      </c>
      <c r="B62" s="179" t="s">
        <v>249</v>
      </c>
      <c r="C62" s="175"/>
      <c r="D62" s="555" t="s">
        <v>159</v>
      </c>
      <c r="E62" s="556"/>
    </row>
    <row r="63" spans="1:22" ht="36.75" customHeight="1"/>
    <row r="64" spans="1:22" s="139" customFormat="1" ht="25.5" customHeight="1">
      <c r="A64" s="180"/>
      <c r="B64" s="143" t="s">
        <v>2</v>
      </c>
      <c r="C64" s="181"/>
      <c r="D64" s="557" t="str">
        <f>+'Ekamut-caxs'!C75</f>
        <v>Ա. Հովհաննիսյան</v>
      </c>
      <c r="E64" s="557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0"/>
      <c r="C65" s="182"/>
      <c r="D65" s="552" t="s">
        <v>87</v>
      </c>
      <c r="E65" s="552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0"/>
      <c r="B66" s="143" t="s">
        <v>6</v>
      </c>
      <c r="C66" s="181"/>
      <c r="D66" s="557" t="str">
        <f>+'Ekamut-caxs'!C77</f>
        <v>Ի.Ավետիսյան</v>
      </c>
      <c r="E66" s="557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0"/>
      <c r="B67" s="183"/>
      <c r="C67" s="180" t="s">
        <v>1</v>
      </c>
      <c r="D67" s="552" t="s">
        <v>87</v>
      </c>
      <c r="E67" s="552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4" customFormat="1" ht="36" customHeight="1"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zoomScale="80" zoomScaleSheetLayoutView="80" workbookViewId="0">
      <selection activeCell="A12" sqref="A12:D12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63" t="s">
        <v>62</v>
      </c>
      <c r="B1" s="563"/>
      <c r="C1" s="563"/>
      <c r="D1" s="563"/>
      <c r="E1" s="563"/>
      <c r="F1" s="563"/>
      <c r="G1" s="563"/>
      <c r="H1" s="563"/>
      <c r="I1" s="563"/>
      <c r="J1" s="563"/>
      <c r="K1" s="563"/>
      <c r="L1" s="563"/>
      <c r="M1" s="563"/>
      <c r="N1" s="563"/>
      <c r="O1" s="563"/>
      <c r="P1" s="563"/>
    </row>
    <row r="2" spans="1:18" s="18" customFormat="1" ht="25.5" customHeight="1">
      <c r="A2" s="533" t="str">
        <f>+'Ekamut-caxs'!A14:D14</f>
        <v xml:space="preserve">«Ավետ Տերտերյանի անվան արվեստի դպրոց» ՀՈԱԿ-ի   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  <c r="P2" s="533"/>
      <c r="Q2" s="17"/>
      <c r="R2" s="17"/>
    </row>
    <row r="3" spans="1:18" ht="25.5" customHeight="1">
      <c r="A3" s="561" t="s">
        <v>257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  <c r="P3" s="561"/>
    </row>
    <row r="4" spans="1:18" ht="21" customHeight="1" thickBot="1">
      <c r="P4" s="127" t="s">
        <v>0</v>
      </c>
    </row>
    <row r="5" spans="1:18" ht="33.75" customHeight="1">
      <c r="A5" s="566" t="s">
        <v>123</v>
      </c>
      <c r="B5" s="568" t="s">
        <v>63</v>
      </c>
      <c r="C5" s="575" t="s">
        <v>232</v>
      </c>
      <c r="D5" s="575" t="s">
        <v>100</v>
      </c>
      <c r="E5" s="570" t="s">
        <v>171</v>
      </c>
      <c r="F5" s="571"/>
      <c r="G5" s="571"/>
      <c r="H5" s="571"/>
      <c r="I5" s="571"/>
      <c r="J5" s="571"/>
      <c r="K5" s="571"/>
      <c r="L5" s="571"/>
      <c r="M5" s="571"/>
      <c r="N5" s="571"/>
      <c r="O5" s="572"/>
      <c r="P5" s="573" t="s">
        <v>125</v>
      </c>
    </row>
    <row r="6" spans="1:18" ht="126" customHeight="1">
      <c r="A6" s="567"/>
      <c r="B6" s="569"/>
      <c r="C6" s="576"/>
      <c r="D6" s="576"/>
      <c r="E6" s="236" t="s">
        <v>208</v>
      </c>
      <c r="F6" s="482" t="s">
        <v>192</v>
      </c>
      <c r="G6" s="482" t="s">
        <v>193</v>
      </c>
      <c r="H6" s="482" t="s">
        <v>124</v>
      </c>
      <c r="I6" s="482" t="s">
        <v>210</v>
      </c>
      <c r="J6" s="482" t="s">
        <v>206</v>
      </c>
      <c r="K6" s="483" t="s">
        <v>207</v>
      </c>
      <c r="L6" s="484" t="s">
        <v>225</v>
      </c>
      <c r="M6" s="485" t="s">
        <v>84</v>
      </c>
      <c r="N6" s="486" t="s">
        <v>209</v>
      </c>
      <c r="O6" s="487" t="s">
        <v>172</v>
      </c>
      <c r="P6" s="574"/>
    </row>
    <row r="7" spans="1:18" ht="31.5" customHeight="1">
      <c r="A7" s="236">
        <v>1</v>
      </c>
      <c r="B7" s="244" t="s">
        <v>178</v>
      </c>
      <c r="C7" s="488">
        <v>139323.9</v>
      </c>
      <c r="D7" s="489">
        <v>18448.599999999999</v>
      </c>
      <c r="E7" s="490">
        <v>7541.4</v>
      </c>
      <c r="F7" s="491">
        <v>0</v>
      </c>
      <c r="G7" s="491">
        <v>0</v>
      </c>
      <c r="H7" s="491">
        <v>140.19999999999999</v>
      </c>
      <c r="I7" s="491">
        <f>10172.1*2</f>
        <v>20344.2</v>
      </c>
      <c r="J7" s="491">
        <f>2173.8*2</f>
        <v>4347.6000000000004</v>
      </c>
      <c r="K7" s="491">
        <f>470.3*2</f>
        <v>940.6</v>
      </c>
      <c r="L7" s="491">
        <v>0</v>
      </c>
      <c r="M7" s="491">
        <v>18</v>
      </c>
      <c r="N7" s="491">
        <v>250</v>
      </c>
      <c r="O7" s="492">
        <v>12000</v>
      </c>
      <c r="P7" s="240">
        <f>ROUND(SUM(C7:O7),1)</f>
        <v>203354.5</v>
      </c>
    </row>
    <row r="8" spans="1:18" ht="31.5" customHeight="1">
      <c r="A8" s="236">
        <v>1.1000000000000001</v>
      </c>
      <c r="B8" s="323" t="s">
        <v>206</v>
      </c>
      <c r="C8" s="493">
        <v>22026.6</v>
      </c>
      <c r="D8" s="494">
        <v>2872.2</v>
      </c>
      <c r="E8" s="495" t="s">
        <v>166</v>
      </c>
      <c r="F8" s="496" t="s">
        <v>166</v>
      </c>
      <c r="G8" s="496" t="s">
        <v>166</v>
      </c>
      <c r="H8" s="496" t="s">
        <v>166</v>
      </c>
      <c r="I8" s="496" t="s">
        <v>166</v>
      </c>
      <c r="J8" s="496" t="s">
        <v>166</v>
      </c>
      <c r="K8" s="496" t="s">
        <v>166</v>
      </c>
      <c r="L8" s="496" t="s">
        <v>166</v>
      </c>
      <c r="M8" s="496" t="s">
        <v>166</v>
      </c>
      <c r="N8" s="496" t="s">
        <v>166</v>
      </c>
      <c r="O8" s="497" t="s">
        <v>166</v>
      </c>
      <c r="P8" s="241" t="s">
        <v>166</v>
      </c>
    </row>
    <row r="9" spans="1:18" ht="21" customHeight="1">
      <c r="A9" s="236">
        <v>1.2</v>
      </c>
      <c r="B9" s="245" t="s">
        <v>172</v>
      </c>
      <c r="C9" s="493">
        <v>0</v>
      </c>
      <c r="D9" s="494">
        <v>0</v>
      </c>
      <c r="E9" s="495" t="s">
        <v>166</v>
      </c>
      <c r="F9" s="496" t="s">
        <v>166</v>
      </c>
      <c r="G9" s="496" t="s">
        <v>166</v>
      </c>
      <c r="H9" s="496" t="s">
        <v>166</v>
      </c>
      <c r="I9" s="496" t="s">
        <v>166</v>
      </c>
      <c r="J9" s="496" t="s">
        <v>166</v>
      </c>
      <c r="K9" s="496" t="s">
        <v>166</v>
      </c>
      <c r="L9" s="496" t="s">
        <v>166</v>
      </c>
      <c r="M9" s="496" t="s">
        <v>166</v>
      </c>
      <c r="N9" s="496" t="s">
        <v>166</v>
      </c>
      <c r="O9" s="497" t="s">
        <v>166</v>
      </c>
      <c r="P9" s="241" t="s">
        <v>166</v>
      </c>
    </row>
    <row r="10" spans="1:18" ht="85.5" customHeight="1">
      <c r="A10" s="236">
        <v>1.3</v>
      </c>
      <c r="B10" s="325" t="s">
        <v>264</v>
      </c>
      <c r="C10" s="493">
        <v>0</v>
      </c>
      <c r="D10" s="494">
        <v>0</v>
      </c>
      <c r="E10" s="495" t="s">
        <v>166</v>
      </c>
      <c r="F10" s="496" t="s">
        <v>166</v>
      </c>
      <c r="G10" s="496" t="s">
        <v>166</v>
      </c>
      <c r="H10" s="496" t="s">
        <v>166</v>
      </c>
      <c r="I10" s="496" t="s">
        <v>166</v>
      </c>
      <c r="J10" s="496" t="s">
        <v>166</v>
      </c>
      <c r="K10" s="496" t="s">
        <v>166</v>
      </c>
      <c r="L10" s="496" t="s">
        <v>166</v>
      </c>
      <c r="M10" s="496" t="s">
        <v>166</v>
      </c>
      <c r="N10" s="496" t="s">
        <v>166</v>
      </c>
      <c r="O10" s="497" t="s">
        <v>166</v>
      </c>
      <c r="P10" s="241" t="s">
        <v>166</v>
      </c>
    </row>
    <row r="11" spans="1:18" ht="48" customHeight="1">
      <c r="A11" s="236">
        <v>1.4</v>
      </c>
      <c r="B11" s="325" t="s">
        <v>225</v>
      </c>
      <c r="C11" s="493">
        <v>578.5</v>
      </c>
      <c r="D11" s="494">
        <v>0</v>
      </c>
      <c r="E11" s="495" t="s">
        <v>166</v>
      </c>
      <c r="F11" s="496" t="s">
        <v>166</v>
      </c>
      <c r="G11" s="496" t="s">
        <v>166</v>
      </c>
      <c r="H11" s="496" t="s">
        <v>166</v>
      </c>
      <c r="I11" s="496" t="s">
        <v>166</v>
      </c>
      <c r="J11" s="496" t="s">
        <v>166</v>
      </c>
      <c r="K11" s="496" t="s">
        <v>166</v>
      </c>
      <c r="L11" s="496" t="s">
        <v>166</v>
      </c>
      <c r="M11" s="496" t="s">
        <v>166</v>
      </c>
      <c r="N11" s="496" t="s">
        <v>166</v>
      </c>
      <c r="O11" s="497" t="s">
        <v>166</v>
      </c>
      <c r="P11" s="241" t="s">
        <v>166</v>
      </c>
    </row>
    <row r="12" spans="1:18" ht="45" customHeight="1">
      <c r="A12" s="236">
        <v>1.5</v>
      </c>
      <c r="B12" s="324" t="s">
        <v>84</v>
      </c>
      <c r="C12" s="498">
        <v>81</v>
      </c>
      <c r="D12" s="499">
        <v>9</v>
      </c>
      <c r="E12" s="495" t="s">
        <v>166</v>
      </c>
      <c r="F12" s="496" t="s">
        <v>166</v>
      </c>
      <c r="G12" s="496" t="s">
        <v>166</v>
      </c>
      <c r="H12" s="496" t="s">
        <v>166</v>
      </c>
      <c r="I12" s="496" t="s">
        <v>166</v>
      </c>
      <c r="J12" s="496" t="s">
        <v>166</v>
      </c>
      <c r="K12" s="496" t="s">
        <v>166</v>
      </c>
      <c r="L12" s="496" t="s">
        <v>166</v>
      </c>
      <c r="M12" s="496" t="s">
        <v>166</v>
      </c>
      <c r="N12" s="496" t="s">
        <v>166</v>
      </c>
      <c r="O12" s="497" t="s">
        <v>166</v>
      </c>
      <c r="P12" s="241" t="s">
        <v>166</v>
      </c>
    </row>
    <row r="13" spans="1:18" s="141" customFormat="1" ht="34.5" customHeight="1" thickBot="1">
      <c r="A13" s="246"/>
      <c r="B13" s="247" t="s">
        <v>64</v>
      </c>
      <c r="C13" s="243" t="s">
        <v>166</v>
      </c>
      <c r="D13" s="366">
        <v>18448.599999999999</v>
      </c>
      <c r="E13" s="237" t="s">
        <v>166</v>
      </c>
      <c r="F13" s="238" t="s">
        <v>166</v>
      </c>
      <c r="G13" s="238" t="s">
        <v>166</v>
      </c>
      <c r="H13" s="238" t="s">
        <v>166</v>
      </c>
      <c r="I13" s="238" t="s">
        <v>166</v>
      </c>
      <c r="J13" s="238" t="s">
        <v>166</v>
      </c>
      <c r="K13" s="238" t="s">
        <v>166</v>
      </c>
      <c r="L13" s="238" t="s">
        <v>166</v>
      </c>
      <c r="M13" s="238" t="s">
        <v>166</v>
      </c>
      <c r="N13" s="238" t="s">
        <v>166</v>
      </c>
      <c r="O13" s="239" t="s">
        <v>166</v>
      </c>
      <c r="P13" s="242">
        <f>ROUND(SUM(P7:P12),1)</f>
        <v>203354.5</v>
      </c>
    </row>
    <row r="14" spans="1:18" s="358" customFormat="1" ht="34.5" customHeight="1">
      <c r="B14" s="359"/>
      <c r="C14" s="359">
        <v>140000</v>
      </c>
      <c r="D14" s="359"/>
      <c r="E14" s="360">
        <f>3770.7*2</f>
        <v>7541.4</v>
      </c>
      <c r="F14" s="360"/>
      <c r="G14" s="360"/>
      <c r="H14" s="360"/>
      <c r="I14" s="361">
        <f>10172.1*2</f>
        <v>20344.2</v>
      </c>
      <c r="J14" s="500">
        <f>2173.8*2</f>
        <v>4347.6000000000004</v>
      </c>
      <c r="K14" s="361">
        <f>470.3*2</f>
        <v>940.6</v>
      </c>
      <c r="L14" s="361"/>
      <c r="M14" s="361"/>
      <c r="N14" s="361"/>
      <c r="O14" s="360"/>
      <c r="P14" s="362"/>
    </row>
    <row r="15" spans="1:18" s="501" customFormat="1" ht="21" customHeight="1">
      <c r="B15" s="502"/>
      <c r="C15" s="502"/>
      <c r="D15" s="502"/>
      <c r="E15" s="503"/>
      <c r="F15" s="504"/>
      <c r="G15" s="505"/>
      <c r="H15" s="506"/>
      <c r="I15" s="507">
        <v>11370.3</v>
      </c>
      <c r="J15" s="504">
        <v>3084</v>
      </c>
      <c r="K15" s="503">
        <v>653.6</v>
      </c>
      <c r="L15" s="503"/>
      <c r="M15" s="503"/>
      <c r="N15" s="503"/>
      <c r="O15" s="503"/>
      <c r="P15" s="508"/>
    </row>
    <row r="16" spans="1:18" s="141" customFormat="1" ht="69" customHeight="1">
      <c r="B16" s="577" t="s">
        <v>174</v>
      </c>
      <c r="C16" s="578"/>
      <c r="D16" s="578"/>
      <c r="E16" s="579"/>
      <c r="F16" s="184"/>
      <c r="I16" s="580" t="s">
        <v>211</v>
      </c>
      <c r="J16" s="580"/>
      <c r="K16" s="184"/>
      <c r="L16" s="184"/>
      <c r="M16" s="184"/>
      <c r="N16" s="184"/>
      <c r="O16" s="184"/>
      <c r="P16" s="184"/>
    </row>
    <row r="17" spans="2:16" s="141" customFormat="1" ht="63.75" customHeight="1">
      <c r="B17" s="188" t="s">
        <v>161</v>
      </c>
      <c r="C17" s="581" t="s">
        <v>191</v>
      </c>
      <c r="D17" s="582"/>
      <c r="E17" s="150" t="s">
        <v>190</v>
      </c>
      <c r="F17" s="228"/>
      <c r="I17" s="326" t="s">
        <v>161</v>
      </c>
      <c r="J17" s="327" t="s">
        <v>173</v>
      </c>
      <c r="K17" s="228"/>
      <c r="L17" s="228"/>
      <c r="M17" s="228"/>
      <c r="N17" s="228"/>
      <c r="O17" s="228"/>
      <c r="P17" s="198"/>
    </row>
    <row r="18" spans="2:16" s="141" customFormat="1" ht="24" customHeight="1">
      <c r="B18" s="430">
        <v>135200</v>
      </c>
      <c r="C18" s="583">
        <f>ROUND(4*B18*2/1000,1)</f>
        <v>1081.5999999999999</v>
      </c>
      <c r="D18" s="584"/>
      <c r="E18" s="367">
        <v>140.19999999999999</v>
      </c>
      <c r="F18" s="368"/>
      <c r="I18" s="431">
        <v>135200</v>
      </c>
      <c r="J18" s="369">
        <v>140.19999999999999</v>
      </c>
      <c r="K18" s="228"/>
      <c r="L18" s="228"/>
      <c r="M18" s="228"/>
      <c r="N18" s="228"/>
      <c r="O18" s="228"/>
      <c r="P18" s="198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64" t="str">
        <f>+'Ekamut-caxs'!C75</f>
        <v>Ա. Հովհաննիսյան</v>
      </c>
      <c r="J20" s="564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65" t="s">
        <v>87</v>
      </c>
      <c r="J21" s="565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64" t="str">
        <f>+'Ekamut-caxs'!C77</f>
        <v>Ի.Ավետիսյան</v>
      </c>
      <c r="J22" s="564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65" t="s">
        <v>87</v>
      </c>
      <c r="J23" s="565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63">
        <f>+E18/C18</f>
        <v>0.12962278106508876</v>
      </c>
      <c r="J29" s="1">
        <f>135.2*4*2</f>
        <v>1081.5999999999999</v>
      </c>
    </row>
  </sheetData>
  <mergeCells count="17">
    <mergeCell ref="I23:J23"/>
    <mergeCell ref="I22:J22"/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C5:C6"/>
    <mergeCell ref="B16:E16"/>
    <mergeCell ref="I16:J16"/>
    <mergeCell ref="D5:D6"/>
    <mergeCell ref="C17:D17"/>
    <mergeCell ref="C18:D18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="106" zoomScaleSheetLayoutView="106" workbookViewId="0">
      <selection activeCell="A12" sqref="A12:D12"/>
    </sheetView>
  </sheetViews>
  <sheetFormatPr defaultColWidth="9.140625" defaultRowHeight="16.5"/>
  <cols>
    <col min="1" max="1" width="4.140625" style="263" customWidth="1"/>
    <col min="2" max="2" width="15.5703125" style="263" customWidth="1"/>
    <col min="3" max="3" width="10.85546875" style="263" customWidth="1"/>
    <col min="4" max="4" width="14.42578125" style="263" customWidth="1"/>
    <col min="5" max="5" width="13.42578125" style="263" customWidth="1"/>
    <col min="6" max="6" width="16.28515625" style="263" customWidth="1"/>
    <col min="7" max="7" width="11.42578125" style="263" customWidth="1"/>
    <col min="8" max="8" width="13.28515625" style="263" customWidth="1"/>
    <col min="9" max="10" width="14.85546875" style="263" customWidth="1"/>
    <col min="11" max="11" width="14.28515625" style="263" customWidth="1"/>
    <col min="12" max="12" width="15.7109375" style="263" customWidth="1"/>
    <col min="13" max="13" width="19.5703125" style="263" customWidth="1"/>
    <col min="14" max="16384" width="9.140625" style="263"/>
  </cols>
  <sheetData>
    <row r="1" spans="1:13" s="262" customFormat="1" ht="18.75" customHeight="1">
      <c r="A1" s="594" t="s">
        <v>62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</row>
    <row r="2" spans="1:13" s="262" customFormat="1" ht="21.75" customHeight="1">
      <c r="A2" s="593" t="str">
        <f>+'Ekamut-caxs'!A14:D14</f>
        <v xml:space="preserve">«Ավետ Տերտերյանի անվան արվեստի դպրոց» ՀՈԱԿ-ի   </v>
      </c>
      <c r="B2" s="593"/>
      <c r="C2" s="593"/>
      <c r="D2" s="593"/>
      <c r="E2" s="593"/>
      <c r="F2" s="593"/>
      <c r="G2" s="593"/>
      <c r="H2" s="593"/>
      <c r="I2" s="593"/>
      <c r="J2" s="593"/>
      <c r="K2" s="593"/>
      <c r="L2" s="593"/>
      <c r="M2" s="593"/>
    </row>
    <row r="3" spans="1:13" s="262" customFormat="1" ht="21" customHeight="1">
      <c r="A3" s="593" t="s">
        <v>88</v>
      </c>
      <c r="B3" s="593"/>
      <c r="C3" s="593"/>
      <c r="D3" s="593"/>
      <c r="E3" s="593"/>
      <c r="F3" s="593"/>
      <c r="G3" s="593"/>
      <c r="H3" s="593"/>
      <c r="I3" s="593"/>
      <c r="J3" s="593"/>
      <c r="K3" s="593"/>
      <c r="L3" s="593"/>
      <c r="M3" s="593"/>
    </row>
    <row r="4" spans="1:13" ht="21" customHeight="1" thickBot="1"/>
    <row r="5" spans="1:13" s="264" customFormat="1" ht="24.75" customHeight="1">
      <c r="A5" s="585" t="s">
        <v>108</v>
      </c>
      <c r="B5" s="587" t="s">
        <v>89</v>
      </c>
      <c r="C5" s="589" t="s">
        <v>90</v>
      </c>
      <c r="D5" s="590"/>
      <c r="E5" s="590"/>
      <c r="F5" s="591"/>
      <c r="G5" s="592" t="s">
        <v>91</v>
      </c>
      <c r="H5" s="592"/>
      <c r="I5" s="592"/>
      <c r="J5" s="592"/>
      <c r="K5" s="592" t="s">
        <v>115</v>
      </c>
      <c r="L5" s="592"/>
      <c r="M5" s="592"/>
    </row>
    <row r="6" spans="1:13" s="270" customFormat="1" ht="51" customHeight="1">
      <c r="A6" s="586"/>
      <c r="B6" s="588"/>
      <c r="C6" s="265" t="s">
        <v>229</v>
      </c>
      <c r="D6" s="266" t="s">
        <v>230</v>
      </c>
      <c r="E6" s="266" t="s">
        <v>256</v>
      </c>
      <c r="F6" s="267" t="s">
        <v>265</v>
      </c>
      <c r="G6" s="266" t="s">
        <v>231</v>
      </c>
      <c r="H6" s="268" t="s">
        <v>230</v>
      </c>
      <c r="I6" s="266" t="s">
        <v>266</v>
      </c>
      <c r="J6" s="268" t="s">
        <v>265</v>
      </c>
      <c r="K6" s="266" t="s">
        <v>229</v>
      </c>
      <c r="L6" s="266" t="s">
        <v>256</v>
      </c>
      <c r="M6" s="269" t="s">
        <v>265</v>
      </c>
    </row>
    <row r="7" spans="1:13" ht="19.5" customHeight="1">
      <c r="A7" s="271">
        <v>1</v>
      </c>
      <c r="B7" s="272" t="s">
        <v>92</v>
      </c>
      <c r="C7" s="197">
        <v>8111</v>
      </c>
      <c r="D7" s="196">
        <v>1165550.7</v>
      </c>
      <c r="E7" s="338">
        <v>9323</v>
      </c>
      <c r="F7" s="339">
        <f>IF((E7&lt;10000), E7*143.7, E7*107.1)</f>
        <v>1339715.0999999999</v>
      </c>
      <c r="G7" s="274">
        <v>2820</v>
      </c>
      <c r="H7" s="196">
        <v>145392</v>
      </c>
      <c r="I7" s="338">
        <v>2734</v>
      </c>
      <c r="J7" s="340">
        <v>140653</v>
      </c>
      <c r="K7" s="275">
        <v>57</v>
      </c>
      <c r="L7" s="338">
        <v>37</v>
      </c>
      <c r="M7" s="276">
        <v>8620</v>
      </c>
    </row>
    <row r="8" spans="1:13" ht="19.5" customHeight="1">
      <c r="A8" s="271">
        <v>2</v>
      </c>
      <c r="B8" s="272" t="s">
        <v>203</v>
      </c>
      <c r="C8" s="197">
        <v>6915</v>
      </c>
      <c r="D8" s="196">
        <v>993685.5</v>
      </c>
      <c r="E8" s="338">
        <v>8608</v>
      </c>
      <c r="F8" s="339">
        <f t="shared" ref="F8:F18" si="0">IF((E8&lt;10000), E8*143.7, E8*107.1)</f>
        <v>1236969.5999999999</v>
      </c>
      <c r="G8" s="274">
        <v>2906</v>
      </c>
      <c r="H8" s="196">
        <v>149299</v>
      </c>
      <c r="I8" s="338">
        <v>2405</v>
      </c>
      <c r="J8" s="340">
        <v>123716</v>
      </c>
      <c r="K8" s="275">
        <v>48</v>
      </c>
      <c r="L8" s="338" t="s">
        <v>275</v>
      </c>
      <c r="M8" s="276">
        <v>7417</v>
      </c>
    </row>
    <row r="9" spans="1:13" ht="19.5" customHeight="1">
      <c r="A9" s="271">
        <v>3</v>
      </c>
      <c r="B9" s="272" t="s">
        <v>93</v>
      </c>
      <c r="C9" s="197">
        <v>5929</v>
      </c>
      <c r="D9" s="196">
        <v>851997.3</v>
      </c>
      <c r="E9" s="338">
        <v>2774</v>
      </c>
      <c r="F9" s="339">
        <f t="shared" si="0"/>
        <v>398623.8</v>
      </c>
      <c r="G9" s="274">
        <v>2799</v>
      </c>
      <c r="H9" s="196">
        <v>144214</v>
      </c>
      <c r="I9" s="338">
        <v>2475</v>
      </c>
      <c r="J9" s="340">
        <v>128424</v>
      </c>
      <c r="K9" s="275">
        <v>55</v>
      </c>
      <c r="L9" s="338">
        <v>40</v>
      </c>
      <c r="M9" s="276">
        <v>8017</v>
      </c>
    </row>
    <row r="10" spans="1:13" ht="19.5" customHeight="1">
      <c r="A10" s="271">
        <v>4</v>
      </c>
      <c r="B10" s="272" t="s">
        <v>94</v>
      </c>
      <c r="C10" s="277">
        <v>12</v>
      </c>
      <c r="D10" s="278">
        <v>1724.4</v>
      </c>
      <c r="E10" s="338">
        <v>12</v>
      </c>
      <c r="F10" s="339">
        <f t="shared" si="0"/>
        <v>1724.3999999999999</v>
      </c>
      <c r="G10" s="274">
        <v>1524</v>
      </c>
      <c r="H10" s="279">
        <v>79202</v>
      </c>
      <c r="I10" s="338">
        <v>2820</v>
      </c>
      <c r="J10" s="340">
        <v>147938</v>
      </c>
      <c r="K10" s="275">
        <v>67</v>
      </c>
      <c r="L10" s="338">
        <v>54</v>
      </c>
      <c r="M10" s="276">
        <v>11824</v>
      </c>
    </row>
    <row r="11" spans="1:13" ht="19.5" customHeight="1">
      <c r="A11" s="271">
        <v>5</v>
      </c>
      <c r="B11" s="272" t="s">
        <v>95</v>
      </c>
      <c r="C11" s="277"/>
      <c r="D11" s="278"/>
      <c r="E11" s="338"/>
      <c r="F11" s="339">
        <f t="shared" si="0"/>
        <v>0</v>
      </c>
      <c r="G11" s="274">
        <v>1520</v>
      </c>
      <c r="H11" s="279">
        <v>79070</v>
      </c>
      <c r="I11" s="338">
        <v>1444</v>
      </c>
      <c r="J11" s="340">
        <v>75205</v>
      </c>
      <c r="K11" s="275">
        <v>102</v>
      </c>
      <c r="L11" s="338">
        <v>59</v>
      </c>
      <c r="M11" s="276">
        <v>14631</v>
      </c>
    </row>
    <row r="12" spans="1:13" ht="19.5" customHeight="1">
      <c r="A12" s="271">
        <v>6</v>
      </c>
      <c r="B12" s="272" t="s">
        <v>96</v>
      </c>
      <c r="C12" s="277"/>
      <c r="D12" s="278"/>
      <c r="E12" s="338">
        <v>34</v>
      </c>
      <c r="F12" s="339">
        <f t="shared" si="0"/>
        <v>4885.7999999999993</v>
      </c>
      <c r="G12" s="274">
        <v>1432</v>
      </c>
      <c r="H12" s="279">
        <v>74575</v>
      </c>
      <c r="I12" s="338">
        <v>1315</v>
      </c>
      <c r="J12" s="340">
        <v>68171</v>
      </c>
      <c r="K12" s="275">
        <v>40</v>
      </c>
      <c r="L12" s="338">
        <v>73</v>
      </c>
      <c r="M12" s="276">
        <v>16435</v>
      </c>
    </row>
    <row r="13" spans="1:13" ht="19.5" customHeight="1">
      <c r="A13" s="271">
        <v>7</v>
      </c>
      <c r="B13" s="272" t="s">
        <v>97</v>
      </c>
      <c r="C13" s="277"/>
      <c r="D13" s="278"/>
      <c r="E13" s="338"/>
      <c r="F13" s="339">
        <f t="shared" si="0"/>
        <v>0</v>
      </c>
      <c r="G13" s="274">
        <v>798</v>
      </c>
      <c r="H13" s="279">
        <v>40691</v>
      </c>
      <c r="I13" s="338">
        <v>708</v>
      </c>
      <c r="J13" s="340">
        <v>35650</v>
      </c>
      <c r="K13" s="275">
        <v>87</v>
      </c>
      <c r="L13" s="338">
        <v>82</v>
      </c>
      <c r="M13" s="276">
        <v>15833</v>
      </c>
    </row>
    <row r="14" spans="1:13" ht="19.5" customHeight="1">
      <c r="A14" s="271">
        <v>8</v>
      </c>
      <c r="B14" s="280" t="s">
        <v>98</v>
      </c>
      <c r="C14" s="277"/>
      <c r="D14" s="278"/>
      <c r="E14" s="338"/>
      <c r="F14" s="339">
        <f t="shared" si="0"/>
        <v>0</v>
      </c>
      <c r="G14" s="274">
        <v>811</v>
      </c>
      <c r="H14" s="279">
        <v>41470</v>
      </c>
      <c r="I14" s="338">
        <v>902</v>
      </c>
      <c r="J14" s="340">
        <v>46016</v>
      </c>
      <c r="K14" s="275">
        <v>76</v>
      </c>
      <c r="L14" s="338">
        <v>79</v>
      </c>
      <c r="M14" s="276">
        <v>22447</v>
      </c>
    </row>
    <row r="15" spans="1:13" ht="19.5" customHeight="1">
      <c r="A15" s="271">
        <v>9</v>
      </c>
      <c r="B15" s="280" t="s">
        <v>99</v>
      </c>
      <c r="C15" s="277"/>
      <c r="D15" s="278"/>
      <c r="E15" s="338"/>
      <c r="F15" s="339">
        <f t="shared" si="0"/>
        <v>0</v>
      </c>
      <c r="G15" s="274">
        <v>1246</v>
      </c>
      <c r="H15" s="279">
        <v>64808</v>
      </c>
      <c r="I15" s="338">
        <v>1245</v>
      </c>
      <c r="J15" s="340">
        <v>64559</v>
      </c>
      <c r="K15" s="275">
        <v>113</v>
      </c>
      <c r="L15" s="338">
        <v>112</v>
      </c>
      <c r="M15" s="276">
        <v>23048</v>
      </c>
    </row>
    <row r="16" spans="1:13" ht="19.5" customHeight="1">
      <c r="A16" s="271">
        <v>10</v>
      </c>
      <c r="B16" s="280" t="s">
        <v>100</v>
      </c>
      <c r="C16" s="277"/>
      <c r="D16" s="278"/>
      <c r="E16" s="338">
        <v>12</v>
      </c>
      <c r="F16" s="339">
        <f t="shared" si="0"/>
        <v>1724.3999999999999</v>
      </c>
      <c r="G16" s="281">
        <v>2207</v>
      </c>
      <c r="H16" s="279">
        <v>115332</v>
      </c>
      <c r="I16" s="338">
        <v>1813</v>
      </c>
      <c r="J16" s="340">
        <v>94250</v>
      </c>
      <c r="K16" s="275">
        <v>49</v>
      </c>
      <c r="L16" s="338">
        <v>115</v>
      </c>
      <c r="M16" s="276">
        <v>23665</v>
      </c>
    </row>
    <row r="17" spans="1:13" ht="19.5" customHeight="1">
      <c r="A17" s="271">
        <v>11</v>
      </c>
      <c r="B17" s="280" t="s">
        <v>101</v>
      </c>
      <c r="C17" s="344">
        <v>6616</v>
      </c>
      <c r="D17" s="345">
        <v>950719.2</v>
      </c>
      <c r="E17" s="273">
        <v>6616</v>
      </c>
      <c r="F17" s="339">
        <f t="shared" si="0"/>
        <v>950719.2</v>
      </c>
      <c r="G17" s="342">
        <v>2647</v>
      </c>
      <c r="H17" s="343">
        <v>136131.9</v>
      </c>
      <c r="I17" s="273">
        <f>+G17</f>
        <v>2647</v>
      </c>
      <c r="J17" s="340">
        <f t="shared" ref="J17:J18" si="1">+I17*53.48</f>
        <v>141561.56</v>
      </c>
      <c r="K17" s="341">
        <v>53</v>
      </c>
      <c r="L17" s="273">
        <f>+K17</f>
        <v>53</v>
      </c>
      <c r="M17" s="276">
        <f>+L17*200.4</f>
        <v>10621.2</v>
      </c>
    </row>
    <row r="18" spans="1:13" ht="19.5" customHeight="1">
      <c r="A18" s="271">
        <v>12</v>
      </c>
      <c r="B18" s="280" t="s">
        <v>102</v>
      </c>
      <c r="C18" s="344">
        <v>7776</v>
      </c>
      <c r="D18" s="345">
        <v>1117411.2</v>
      </c>
      <c r="E18" s="273">
        <v>7776</v>
      </c>
      <c r="F18" s="339">
        <f t="shared" si="0"/>
        <v>1117411.2</v>
      </c>
      <c r="G18" s="342">
        <v>2677</v>
      </c>
      <c r="H18" s="343">
        <v>137607.9</v>
      </c>
      <c r="I18" s="273">
        <f>+G18</f>
        <v>2677</v>
      </c>
      <c r="J18" s="340">
        <f t="shared" si="1"/>
        <v>143165.96</v>
      </c>
      <c r="K18" s="341">
        <v>43</v>
      </c>
      <c r="L18" s="273">
        <f>+K18</f>
        <v>43</v>
      </c>
      <c r="M18" s="276">
        <f>+L18*200.4</f>
        <v>8617.2000000000007</v>
      </c>
    </row>
    <row r="19" spans="1:13" ht="32.25" customHeight="1" thickBot="1">
      <c r="A19" s="282"/>
      <c r="B19" s="283" t="s">
        <v>85</v>
      </c>
      <c r="C19" s="284">
        <f t="shared" ref="C19:K19" si="2">SUM(C7:C18)</f>
        <v>35359</v>
      </c>
      <c r="D19" s="285">
        <f t="shared" si="2"/>
        <v>5081088.3</v>
      </c>
      <c r="E19" s="286">
        <f t="shared" si="2"/>
        <v>35155</v>
      </c>
      <c r="F19" s="287">
        <f>SUM(F7:F18)</f>
        <v>5051773.4999999991</v>
      </c>
      <c r="G19" s="288">
        <f>SUM(G7:G18)</f>
        <v>23387</v>
      </c>
      <c r="H19" s="285">
        <f>SUM(H7:H18)</f>
        <v>1207792.7999999998</v>
      </c>
      <c r="I19" s="286">
        <f>SUM(I7:I18)</f>
        <v>23185</v>
      </c>
      <c r="J19" s="289">
        <f>SUM(J7:J18)</f>
        <v>1209309.52</v>
      </c>
      <c r="K19" s="284">
        <f t="shared" si="2"/>
        <v>790</v>
      </c>
      <c r="L19" s="286">
        <f>SUM(L7:L18)</f>
        <v>747</v>
      </c>
      <c r="M19" s="289">
        <f>SUM(M7:M18)</f>
        <v>171175.40000000002</v>
      </c>
    </row>
    <row r="20" spans="1:13" ht="21.75" customHeight="1">
      <c r="B20" s="290"/>
      <c r="C20" s="291"/>
      <c r="D20" s="292"/>
      <c r="E20" s="291"/>
      <c r="F20" s="292">
        <f>ROUND(F19/1000,1)</f>
        <v>5051.8</v>
      </c>
      <c r="G20" s="291"/>
      <c r="H20" s="292"/>
      <c r="I20" s="291"/>
      <c r="J20" s="292">
        <f>ROUND(J19/1000,1)</f>
        <v>1209.3</v>
      </c>
      <c r="K20" s="291"/>
      <c r="L20" s="291"/>
      <c r="M20" s="292">
        <f t="shared" ref="M20" si="3">ROUND(M19/1000,1)</f>
        <v>171.2</v>
      </c>
    </row>
    <row r="21" spans="1:13" ht="33.75" customHeight="1" thickBot="1">
      <c r="B21" s="596" t="s">
        <v>204</v>
      </c>
      <c r="C21" s="596"/>
      <c r="D21" s="596"/>
      <c r="E21" s="293"/>
      <c r="F21" s="294"/>
      <c r="H21" s="293"/>
    </row>
    <row r="22" spans="1:13" s="262" customFormat="1" ht="34.5" customHeight="1">
      <c r="A22" s="295"/>
      <c r="B22" s="296" t="s">
        <v>119</v>
      </c>
      <c r="C22" s="297" t="s">
        <v>120</v>
      </c>
      <c r="D22" s="297" t="s">
        <v>187</v>
      </c>
      <c r="E22" s="297" t="s">
        <v>187</v>
      </c>
      <c r="F22" s="298" t="s">
        <v>187</v>
      </c>
      <c r="G22" s="297" t="s">
        <v>120</v>
      </c>
      <c r="H22" s="297" t="s">
        <v>187</v>
      </c>
      <c r="I22" s="297" t="s">
        <v>187</v>
      </c>
      <c r="J22" s="299" t="s">
        <v>187</v>
      </c>
      <c r="K22" s="297" t="s">
        <v>120</v>
      </c>
      <c r="L22" s="297" t="s">
        <v>187</v>
      </c>
      <c r="M22" s="299" t="s">
        <v>187</v>
      </c>
    </row>
    <row r="23" spans="1:13" ht="23.25" customHeight="1">
      <c r="A23" s="300">
        <v>1</v>
      </c>
      <c r="B23" s="346"/>
      <c r="C23" s="345"/>
      <c r="D23" s="276" t="s">
        <v>187</v>
      </c>
      <c r="E23" s="276" t="s">
        <v>187</v>
      </c>
      <c r="F23" s="339"/>
      <c r="G23" s="350"/>
      <c r="H23" s="276" t="s">
        <v>187</v>
      </c>
      <c r="I23" s="276" t="s">
        <v>187</v>
      </c>
      <c r="J23" s="352"/>
      <c r="K23" s="350"/>
      <c r="L23" s="276" t="s">
        <v>187</v>
      </c>
      <c r="M23" s="453"/>
    </row>
    <row r="24" spans="1:13" ht="23.25" customHeight="1">
      <c r="A24" s="300">
        <v>2</v>
      </c>
      <c r="B24" s="346"/>
      <c r="C24" s="345"/>
      <c r="D24" s="276" t="s">
        <v>187</v>
      </c>
      <c r="E24" s="276" t="s">
        <v>187</v>
      </c>
      <c r="F24" s="339"/>
      <c r="G24" s="350"/>
      <c r="H24" s="276" t="s">
        <v>187</v>
      </c>
      <c r="I24" s="276" t="s">
        <v>187</v>
      </c>
      <c r="J24" s="352"/>
      <c r="K24" s="350"/>
      <c r="L24" s="276" t="s">
        <v>187</v>
      </c>
      <c r="M24" s="453"/>
    </row>
    <row r="25" spans="1:13" s="270" customFormat="1" ht="23.25" customHeight="1">
      <c r="A25" s="271">
        <v>3</v>
      </c>
      <c r="B25" s="347"/>
      <c r="C25" s="348"/>
      <c r="D25" s="301" t="s">
        <v>187</v>
      </c>
      <c r="E25" s="301" t="s">
        <v>187</v>
      </c>
      <c r="F25" s="349"/>
      <c r="G25" s="351"/>
      <c r="H25" s="301" t="s">
        <v>187</v>
      </c>
      <c r="I25" s="301" t="s">
        <v>187</v>
      </c>
      <c r="J25" s="349"/>
      <c r="K25" s="351"/>
      <c r="L25" s="301" t="s">
        <v>187</v>
      </c>
      <c r="M25" s="454"/>
    </row>
    <row r="26" spans="1:13" s="262" customFormat="1" ht="24" customHeight="1">
      <c r="A26" s="302"/>
      <c r="B26" s="303" t="s">
        <v>64</v>
      </c>
      <c r="C26" s="304" t="s">
        <v>187</v>
      </c>
      <c r="D26" s="304" t="s">
        <v>187</v>
      </c>
      <c r="E26" s="304" t="s">
        <v>187</v>
      </c>
      <c r="F26" s="305">
        <f>SUM(F23:F25)</f>
        <v>0</v>
      </c>
      <c r="G26" s="306" t="s">
        <v>187</v>
      </c>
      <c r="H26" s="304" t="s">
        <v>187</v>
      </c>
      <c r="I26" s="304" t="s">
        <v>187</v>
      </c>
      <c r="J26" s="305">
        <f>SUM(J23:J25)</f>
        <v>0</v>
      </c>
      <c r="K26" s="306" t="s">
        <v>187</v>
      </c>
      <c r="L26" s="304" t="s">
        <v>187</v>
      </c>
      <c r="M26" s="455">
        <f t="shared" ref="M26" si="4">SUM(M23:M25)</f>
        <v>0</v>
      </c>
    </row>
    <row r="27" spans="1:13" s="262" customFormat="1" ht="27" customHeight="1" thickBot="1">
      <c r="A27" s="307"/>
      <c r="B27" s="308" t="s">
        <v>205</v>
      </c>
      <c r="C27" s="285"/>
      <c r="D27" s="285" t="s">
        <v>187</v>
      </c>
      <c r="E27" s="285" t="s">
        <v>187</v>
      </c>
      <c r="F27" s="287">
        <f>+F20-F26</f>
        <v>5051.8</v>
      </c>
      <c r="G27" s="309" t="s">
        <v>187</v>
      </c>
      <c r="H27" s="285" t="s">
        <v>187</v>
      </c>
      <c r="I27" s="285" t="s">
        <v>187</v>
      </c>
      <c r="J27" s="287">
        <f>J20-J26</f>
        <v>1209.3</v>
      </c>
      <c r="K27" s="309" t="s">
        <v>187</v>
      </c>
      <c r="L27" s="285" t="s">
        <v>187</v>
      </c>
      <c r="M27" s="287">
        <f>+M20-M26</f>
        <v>171.2</v>
      </c>
    </row>
    <row r="28" spans="1:13" s="262" customFormat="1" ht="25.5" customHeight="1" thickBot="1">
      <c r="B28" s="310"/>
      <c r="F28" s="292"/>
      <c r="J28" s="335" t="s">
        <v>121</v>
      </c>
      <c r="K28" s="336"/>
      <c r="L28" s="336"/>
      <c r="M28" s="456">
        <f>+F26+J26+M26</f>
        <v>0</v>
      </c>
    </row>
    <row r="29" spans="1:13" s="262" customFormat="1" ht="20.25" customHeight="1">
      <c r="B29" s="310"/>
      <c r="F29" s="292"/>
    </row>
    <row r="30" spans="1:13" s="290" customFormat="1" ht="25.5" customHeight="1">
      <c r="B30" s="311"/>
      <c r="C30" s="593" t="s">
        <v>2</v>
      </c>
      <c r="D30" s="593"/>
      <c r="E30" s="311"/>
      <c r="F30" s="311"/>
      <c r="G30" s="597"/>
      <c r="H30" s="597"/>
      <c r="I30" s="312"/>
      <c r="J30" s="598" t="str">
        <f>+'Ekamut-caxs'!C75</f>
        <v>Ա. Հովհաննիսյան</v>
      </c>
      <c r="K30" s="598"/>
    </row>
    <row r="31" spans="1:13" s="262" customFormat="1">
      <c r="C31" s="313"/>
      <c r="D31" s="313"/>
      <c r="E31" s="314"/>
      <c r="F31" s="314"/>
      <c r="G31" s="599" t="s">
        <v>86</v>
      </c>
      <c r="H31" s="599"/>
      <c r="I31" s="315"/>
      <c r="J31" s="599" t="s">
        <v>103</v>
      </c>
      <c r="K31" s="599"/>
    </row>
    <row r="32" spans="1:13" s="290" customFormat="1" ht="23.25" customHeight="1">
      <c r="B32" s="311"/>
      <c r="C32" s="316" t="s">
        <v>6</v>
      </c>
      <c r="D32" s="316"/>
      <c r="E32" s="311"/>
      <c r="F32" s="311"/>
      <c r="G32" s="598"/>
      <c r="H32" s="598"/>
      <c r="I32" s="317"/>
      <c r="J32" s="598" t="str">
        <f>+'Ekamut-caxs'!C77</f>
        <v>Ի.Ավետիսյան</v>
      </c>
      <c r="K32" s="598"/>
    </row>
    <row r="33" spans="3:12" s="262" customFormat="1">
      <c r="C33" s="293"/>
      <c r="D33" s="293"/>
      <c r="G33" s="599" t="s">
        <v>86</v>
      </c>
      <c r="H33" s="599"/>
      <c r="I33" s="315"/>
      <c r="J33" s="599" t="s">
        <v>103</v>
      </c>
      <c r="K33" s="599"/>
    </row>
    <row r="34" spans="3:12">
      <c r="F34" s="318" t="s">
        <v>1</v>
      </c>
    </row>
    <row r="35" spans="3:12" ht="16.5" customHeight="1">
      <c r="C35" s="319" t="s">
        <v>104</v>
      </c>
      <c r="D35" s="319"/>
      <c r="E35" s="319" t="s">
        <v>105</v>
      </c>
      <c r="F35" s="319" t="s">
        <v>224</v>
      </c>
      <c r="I35" s="320" t="s">
        <v>106</v>
      </c>
      <c r="J35" s="321" t="s">
        <v>195</v>
      </c>
      <c r="K35" s="321"/>
      <c r="L35" s="321" t="s">
        <v>270</v>
      </c>
    </row>
    <row r="36" spans="3:12" ht="16.5" customHeight="1">
      <c r="C36" s="319" t="s">
        <v>107</v>
      </c>
      <c r="D36" s="319"/>
      <c r="E36" s="319" t="s">
        <v>105</v>
      </c>
      <c r="F36" s="319" t="s">
        <v>198</v>
      </c>
      <c r="I36" s="595" t="s">
        <v>199</v>
      </c>
      <c r="J36" s="595"/>
      <c r="K36" s="321"/>
      <c r="L36" s="595" t="s">
        <v>200</v>
      </c>
    </row>
    <row r="37" spans="3:12">
      <c r="C37" s="319"/>
      <c r="D37" s="319"/>
      <c r="E37" s="595" t="s">
        <v>201</v>
      </c>
      <c r="F37" s="595"/>
      <c r="I37" s="595"/>
      <c r="J37" s="595"/>
      <c r="K37" s="321"/>
      <c r="L37" s="595"/>
    </row>
    <row r="38" spans="3:12">
      <c r="C38" s="319"/>
      <c r="D38" s="319"/>
      <c r="E38" s="595"/>
      <c r="F38" s="595"/>
    </row>
  </sheetData>
  <mergeCells count="21"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3"/>
  <sheetViews>
    <sheetView view="pageBreakPreview" topLeftCell="A13" workbookViewId="0">
      <selection activeCell="A12" sqref="A12:D12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7" s="139" customFormat="1" ht="24" customHeight="1">
      <c r="A1" s="558" t="s">
        <v>62</v>
      </c>
      <c r="B1" s="558"/>
      <c r="C1" s="558"/>
      <c r="D1" s="558"/>
      <c r="E1" s="558"/>
    </row>
    <row r="2" spans="1:7" ht="23.25" customHeight="1">
      <c r="A2" s="561" t="str">
        <f>+'Ekamut-caxs'!A14:D14</f>
        <v xml:space="preserve">«Ավետ Տերտերյանի անվան արվեստի դպրոց» ՀՈԱԿ-ի   </v>
      </c>
      <c r="B2" s="561"/>
      <c r="C2" s="561"/>
      <c r="D2" s="561"/>
      <c r="E2" s="561"/>
    </row>
    <row r="3" spans="1:7" ht="28.5" customHeight="1">
      <c r="A3" s="561" t="s">
        <v>255</v>
      </c>
      <c r="B3" s="561"/>
      <c r="C3" s="561"/>
      <c r="D3" s="561"/>
      <c r="E3" s="561"/>
    </row>
    <row r="5" spans="1:7">
      <c r="E5" s="149" t="s">
        <v>118</v>
      </c>
    </row>
    <row r="6" spans="1:7" ht="124.5" customHeight="1">
      <c r="A6" s="229" t="s">
        <v>3</v>
      </c>
      <c r="B6" s="229" t="s">
        <v>89</v>
      </c>
      <c r="C6" s="229" t="s">
        <v>238</v>
      </c>
      <c r="D6" s="229" t="s">
        <v>237</v>
      </c>
      <c r="E6" s="229" t="s">
        <v>236</v>
      </c>
    </row>
    <row r="7" spans="1:7" s="365" customFormat="1">
      <c r="A7" s="364">
        <v>1</v>
      </c>
      <c r="B7" s="364">
        <v>2</v>
      </c>
      <c r="C7" s="364">
        <v>3</v>
      </c>
      <c r="D7" s="364">
        <v>4</v>
      </c>
      <c r="E7" s="364">
        <v>5</v>
      </c>
    </row>
    <row r="8" spans="1:7" ht="24.75" customHeight="1">
      <c r="A8" s="194">
        <v>1</v>
      </c>
      <c r="B8" s="24" t="s">
        <v>271</v>
      </c>
      <c r="C8" s="480">
        <v>109827.4</v>
      </c>
      <c r="D8" s="480">
        <v>2614.4</v>
      </c>
      <c r="E8" s="480">
        <v>28114.2</v>
      </c>
      <c r="G8" s="460"/>
    </row>
    <row r="9" spans="1:7" ht="24.75" customHeight="1">
      <c r="A9" s="194">
        <v>2</v>
      </c>
      <c r="B9" s="24" t="s">
        <v>272</v>
      </c>
      <c r="C9" s="480">
        <v>17868.3</v>
      </c>
      <c r="D9" s="480">
        <v>326.8</v>
      </c>
      <c r="E9" s="480">
        <v>2677.1</v>
      </c>
    </row>
    <row r="10" spans="1:7" ht="24.75" customHeight="1">
      <c r="A10" s="194">
        <v>3</v>
      </c>
      <c r="B10" s="24" t="s">
        <v>245</v>
      </c>
      <c r="C10" s="480">
        <v>17337.8</v>
      </c>
      <c r="D10" s="480">
        <v>326.8</v>
      </c>
      <c r="E10" s="480">
        <v>3529.7</v>
      </c>
    </row>
    <row r="11" spans="1:7" ht="25.5" customHeight="1">
      <c r="A11" s="194">
        <v>4</v>
      </c>
      <c r="B11" s="481" t="s">
        <v>179</v>
      </c>
      <c r="C11" s="480">
        <v>17337.8</v>
      </c>
      <c r="D11" s="480">
        <v>326.89999999999998</v>
      </c>
      <c r="E11" s="480">
        <v>3855</v>
      </c>
      <c r="F11" s="363"/>
    </row>
    <row r="12" spans="1:7" ht="25.5" customHeight="1">
      <c r="A12" s="194">
        <v>5</v>
      </c>
      <c r="B12" s="481" t="s">
        <v>175</v>
      </c>
      <c r="C12" s="480">
        <v>17337.8</v>
      </c>
      <c r="D12" s="480">
        <v>327</v>
      </c>
      <c r="E12" s="480">
        <v>3855</v>
      </c>
      <c r="F12" s="363"/>
    </row>
    <row r="13" spans="1:7" s="139" customFormat="1" ht="31.5" customHeight="1">
      <c r="A13" s="178"/>
      <c r="B13" s="230" t="s">
        <v>176</v>
      </c>
      <c r="C13" s="231">
        <f>ROUND(SUM(C8:C12),1)</f>
        <v>179709.1</v>
      </c>
      <c r="D13" s="231">
        <f>ROUND(SUM(D8:D12),1)</f>
        <v>3921.9</v>
      </c>
      <c r="E13" s="231">
        <f>ROUND(SUM(E8:E12),1)</f>
        <v>42031</v>
      </c>
    </row>
    <row r="15" spans="1:7" ht="19.5" customHeight="1">
      <c r="B15" s="1" t="s">
        <v>186</v>
      </c>
    </row>
    <row r="16" spans="1:7" ht="21.75" customHeight="1">
      <c r="B16" s="600"/>
      <c r="C16" s="600"/>
      <c r="D16" s="600"/>
      <c r="E16" s="600"/>
    </row>
    <row r="19" spans="2:5" ht="25.5" customHeight="1">
      <c r="B19" s="232" t="s">
        <v>177</v>
      </c>
      <c r="E19" s="233" t="str">
        <f>+'Ekamut-caxs'!C75</f>
        <v>Ա. Հովհաննիսյան</v>
      </c>
    </row>
    <row r="20" spans="2:5" ht="18.75" customHeight="1">
      <c r="B20" s="120" t="s">
        <v>4</v>
      </c>
      <c r="E20" s="254" t="str">
        <f>+'Ekamut-caxs'!C76</f>
        <v>/անուն, ազգանուն/</v>
      </c>
    </row>
    <row r="21" spans="2:5" ht="23.25" customHeight="1">
      <c r="B21" s="139" t="s">
        <v>6</v>
      </c>
      <c r="E21" s="233" t="str">
        <f>+'Ekamut-caxs'!C77</f>
        <v>Ի.Ավետիսյան</v>
      </c>
    </row>
    <row r="22" spans="2:5" ht="14.25">
      <c r="C22" s="139" t="s">
        <v>1</v>
      </c>
      <c r="D22" s="139"/>
      <c r="E22" s="254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I30"/>
  <sheetViews>
    <sheetView view="pageBreakPreview" zoomScale="91" zoomScaleSheetLayoutView="91" workbookViewId="0">
      <selection activeCell="A12" sqref="A12:D12"/>
    </sheetView>
  </sheetViews>
  <sheetFormatPr defaultColWidth="9.140625" defaultRowHeight="13.5"/>
  <cols>
    <col min="1" max="1" width="4.42578125" style="330" customWidth="1"/>
    <col min="2" max="2" width="35.28515625" style="329" customWidth="1"/>
    <col min="3" max="3" width="17" style="329" customWidth="1"/>
    <col min="4" max="7" width="16.7109375" style="329" customWidth="1"/>
    <col min="8" max="8" width="18.42578125" style="329" customWidth="1"/>
    <col min="9" max="9" width="14" style="329" bestFit="1" customWidth="1"/>
    <col min="10" max="16384" width="9.140625" style="329"/>
  </cols>
  <sheetData>
    <row r="1" spans="1:8" s="427" customFormat="1" ht="37.5" customHeight="1">
      <c r="A1" s="425" t="s">
        <v>62</v>
      </c>
      <c r="B1" s="425"/>
      <c r="C1" s="425"/>
      <c r="D1" s="425"/>
      <c r="E1" s="425"/>
      <c r="F1" s="425"/>
      <c r="G1" s="425"/>
      <c r="H1" s="426"/>
    </row>
    <row r="2" spans="1:8" s="427" customFormat="1" ht="27.75" customHeight="1">
      <c r="A2" s="425" t="str">
        <f>+'Ekamut-caxs'!A14:D14</f>
        <v xml:space="preserve">«Ավետ Տերտերյանի անվան արվեստի դպրոց» ՀՈԱԿ-ի   </v>
      </c>
      <c r="B2" s="425"/>
      <c r="C2" s="425"/>
      <c r="D2" s="425"/>
      <c r="E2" s="425"/>
      <c r="F2" s="425"/>
      <c r="G2" s="425"/>
      <c r="H2" s="426"/>
    </row>
    <row r="3" spans="1:8" ht="37.5" customHeight="1">
      <c r="A3" s="423" t="s">
        <v>254</v>
      </c>
      <c r="B3" s="423"/>
      <c r="C3" s="423"/>
      <c r="D3" s="423"/>
      <c r="E3" s="423"/>
      <c r="F3" s="423"/>
      <c r="G3" s="423"/>
      <c r="H3" s="424"/>
    </row>
    <row r="5" spans="1:8">
      <c r="H5" s="422" t="s">
        <v>0</v>
      </c>
    </row>
    <row r="6" spans="1:8" ht="48.75" customHeight="1">
      <c r="A6" s="601" t="s">
        <v>3</v>
      </c>
      <c r="B6" s="601" t="s">
        <v>212</v>
      </c>
      <c r="C6" s="601" t="s">
        <v>216</v>
      </c>
      <c r="D6" s="601" t="s">
        <v>253</v>
      </c>
      <c r="E6" s="601"/>
      <c r="F6" s="601"/>
      <c r="G6" s="601"/>
      <c r="H6" s="602" t="s">
        <v>246</v>
      </c>
    </row>
    <row r="7" spans="1:8" ht="48" customHeight="1">
      <c r="A7" s="601"/>
      <c r="B7" s="601"/>
      <c r="C7" s="601"/>
      <c r="D7" s="419" t="s">
        <v>85</v>
      </c>
      <c r="E7" s="419" t="s">
        <v>213</v>
      </c>
      <c r="F7" s="419" t="s">
        <v>214</v>
      </c>
      <c r="G7" s="419" t="s">
        <v>215</v>
      </c>
      <c r="H7" s="603"/>
    </row>
    <row r="8" spans="1:8" s="331" customFormat="1" ht="39.75" customHeight="1">
      <c r="A8" s="334">
        <v>1</v>
      </c>
      <c r="B8" s="420" t="s">
        <v>217</v>
      </c>
      <c r="C8" s="334">
        <v>35.5</v>
      </c>
      <c r="D8" s="334">
        <f>SUM(E8:G8)</f>
        <v>239</v>
      </c>
      <c r="E8" s="337">
        <v>156</v>
      </c>
      <c r="F8" s="337">
        <v>18</v>
      </c>
      <c r="G8" s="421">
        <v>65</v>
      </c>
      <c r="H8" s="420">
        <f>+E8*C8</f>
        <v>5538</v>
      </c>
    </row>
    <row r="9" spans="1:8" s="331" customFormat="1" ht="39.75" customHeight="1">
      <c r="A9" s="334" t="s">
        <v>247</v>
      </c>
      <c r="B9" s="420" t="s">
        <v>218</v>
      </c>
      <c r="C9" s="334">
        <v>17.75</v>
      </c>
      <c r="D9" s="334">
        <f t="shared" ref="D9:D18" si="0">SUM(E9:G9)</f>
        <v>6</v>
      </c>
      <c r="E9" s="337">
        <v>6</v>
      </c>
      <c r="F9" s="337"/>
      <c r="G9" s="421"/>
      <c r="H9" s="420">
        <f>+E9*C9</f>
        <v>106.5</v>
      </c>
    </row>
    <row r="10" spans="1:8" s="331" customFormat="1" ht="39.75" customHeight="1">
      <c r="A10" s="334"/>
      <c r="B10" s="420" t="s">
        <v>250</v>
      </c>
      <c r="C10" s="334">
        <v>30.5</v>
      </c>
      <c r="D10" s="334">
        <f t="shared" si="0"/>
        <v>108</v>
      </c>
      <c r="E10" s="337">
        <v>51</v>
      </c>
      <c r="F10" s="337"/>
      <c r="G10" s="421">
        <v>57</v>
      </c>
      <c r="H10" s="420">
        <f>+E10*C10</f>
        <v>1555.5</v>
      </c>
    </row>
    <row r="11" spans="1:8" s="331" customFormat="1" ht="39.75" customHeight="1">
      <c r="A11" s="334"/>
      <c r="B11" s="420" t="s">
        <v>251</v>
      </c>
      <c r="C11" s="334">
        <v>15.25</v>
      </c>
      <c r="D11" s="334">
        <f t="shared" si="0"/>
        <v>1</v>
      </c>
      <c r="E11" s="337">
        <v>1</v>
      </c>
      <c r="F11" s="337"/>
      <c r="G11" s="421"/>
      <c r="H11" s="420">
        <f t="shared" ref="H11:H13" si="1">+E11*C11</f>
        <v>15.25</v>
      </c>
    </row>
    <row r="12" spans="1:8" s="331" customFormat="1" ht="39.75" customHeight="1">
      <c r="A12" s="334"/>
      <c r="B12" s="420" t="s">
        <v>252</v>
      </c>
      <c r="C12" s="428">
        <v>27</v>
      </c>
      <c r="D12" s="334">
        <f t="shared" si="0"/>
        <v>41</v>
      </c>
      <c r="E12" s="337">
        <v>29</v>
      </c>
      <c r="F12" s="337"/>
      <c r="G12" s="421">
        <v>12</v>
      </c>
      <c r="H12" s="420">
        <f t="shared" si="1"/>
        <v>783</v>
      </c>
    </row>
    <row r="13" spans="1:8" s="331" customFormat="1" ht="39.75" customHeight="1">
      <c r="A13" s="334"/>
      <c r="B13" s="420" t="s">
        <v>251</v>
      </c>
      <c r="C13" s="334">
        <v>13.5</v>
      </c>
      <c r="D13" s="334">
        <f t="shared" si="0"/>
        <v>1</v>
      </c>
      <c r="E13" s="337">
        <v>1</v>
      </c>
      <c r="F13" s="337"/>
      <c r="G13" s="421"/>
      <c r="H13" s="420">
        <f t="shared" si="1"/>
        <v>13.5</v>
      </c>
    </row>
    <row r="14" spans="1:8" s="331" customFormat="1" ht="42" customHeight="1">
      <c r="A14" s="334">
        <v>2</v>
      </c>
      <c r="B14" s="420" t="s">
        <v>219</v>
      </c>
      <c r="C14" s="334">
        <v>34.5</v>
      </c>
      <c r="D14" s="334">
        <f t="shared" si="0"/>
        <v>90</v>
      </c>
      <c r="E14" s="337">
        <v>65</v>
      </c>
      <c r="F14" s="337"/>
      <c r="G14" s="421">
        <v>25</v>
      </c>
      <c r="H14" s="420">
        <f>+E14*C14</f>
        <v>2242.5</v>
      </c>
    </row>
    <row r="15" spans="1:8" s="331" customFormat="1" ht="42" customHeight="1">
      <c r="A15" s="334" t="s">
        <v>247</v>
      </c>
      <c r="B15" s="420" t="s">
        <v>218</v>
      </c>
      <c r="C15" s="334">
        <v>17.25</v>
      </c>
      <c r="D15" s="334">
        <f t="shared" si="0"/>
        <v>4</v>
      </c>
      <c r="E15" s="337">
        <v>4</v>
      </c>
      <c r="F15" s="337"/>
      <c r="G15" s="421"/>
      <c r="H15" s="420">
        <f>+E15*C15</f>
        <v>69</v>
      </c>
    </row>
    <row r="16" spans="1:8" s="331" customFormat="1" ht="37.5" customHeight="1">
      <c r="A16" s="334">
        <v>3</v>
      </c>
      <c r="B16" s="420" t="s">
        <v>220</v>
      </c>
      <c r="C16" s="334">
        <v>25.5</v>
      </c>
      <c r="D16" s="334">
        <f t="shared" si="0"/>
        <v>138</v>
      </c>
      <c r="E16" s="337">
        <v>97</v>
      </c>
      <c r="F16" s="337"/>
      <c r="G16" s="421">
        <v>41</v>
      </c>
      <c r="H16" s="420">
        <f t="shared" ref="H16:H18" si="2">+E16*C16</f>
        <v>2473.5</v>
      </c>
    </row>
    <row r="17" spans="1:9" s="331" customFormat="1" ht="37.5" customHeight="1">
      <c r="A17" s="334">
        <v>4</v>
      </c>
      <c r="B17" s="420" t="s">
        <v>221</v>
      </c>
      <c r="C17" s="428">
        <v>16</v>
      </c>
      <c r="D17" s="334">
        <f t="shared" si="0"/>
        <v>276</v>
      </c>
      <c r="E17" s="337">
        <v>221</v>
      </c>
      <c r="F17" s="337"/>
      <c r="G17" s="337">
        <v>55</v>
      </c>
      <c r="H17" s="420">
        <f t="shared" si="2"/>
        <v>3536</v>
      </c>
    </row>
    <row r="18" spans="1:9" s="331" customFormat="1" ht="37.5" customHeight="1">
      <c r="A18" s="334">
        <v>5</v>
      </c>
      <c r="B18" s="420" t="s">
        <v>222</v>
      </c>
      <c r="C18" s="428">
        <v>15</v>
      </c>
      <c r="D18" s="334">
        <f t="shared" si="0"/>
        <v>19</v>
      </c>
      <c r="E18" s="337">
        <v>17</v>
      </c>
      <c r="F18" s="337"/>
      <c r="G18" s="337">
        <v>2</v>
      </c>
      <c r="H18" s="420">
        <f t="shared" si="2"/>
        <v>255</v>
      </c>
    </row>
    <row r="19" spans="1:9" s="331" customFormat="1" ht="44.25" customHeight="1">
      <c r="A19" s="334"/>
      <c r="B19" s="420" t="s">
        <v>64</v>
      </c>
      <c r="C19" s="334"/>
      <c r="D19" s="334">
        <f>SUM(D8:D18)</f>
        <v>923</v>
      </c>
      <c r="E19" s="334">
        <f>SUM(E8:E18)</f>
        <v>648</v>
      </c>
      <c r="F19" s="334">
        <f t="shared" ref="F19" si="3">SUM(F8:F18)</f>
        <v>18</v>
      </c>
      <c r="G19" s="334">
        <f>SUM(G8:G18)</f>
        <v>257</v>
      </c>
      <c r="H19" s="420">
        <f>SUM(H8:H18)</f>
        <v>16587.75</v>
      </c>
      <c r="I19" s="478">
        <f>+H19+750</f>
        <v>17337.75</v>
      </c>
    </row>
    <row r="20" spans="1:9" s="331" customFormat="1" ht="44.25" customHeight="1">
      <c r="A20" s="334"/>
      <c r="B20" s="420" t="s">
        <v>248</v>
      </c>
      <c r="C20" s="334"/>
      <c r="D20" s="334">
        <f>SUM(E20:G20)</f>
        <v>911</v>
      </c>
      <c r="E20" s="334">
        <f>+E19-E15-E9-E11-E13</f>
        <v>636</v>
      </c>
      <c r="F20" s="334">
        <f t="shared" ref="F20:G20" si="4">+F19-F15-F9</f>
        <v>18</v>
      </c>
      <c r="G20" s="334">
        <f t="shared" si="4"/>
        <v>257</v>
      </c>
      <c r="H20" s="420"/>
    </row>
    <row r="21" spans="1:9" ht="20.25" customHeight="1">
      <c r="B21" s="328"/>
    </row>
    <row r="22" spans="1:9" ht="20.25" customHeight="1">
      <c r="B22" s="328"/>
    </row>
    <row r="23" spans="1:9" ht="20.25" customHeight="1">
      <c r="B23" s="328"/>
    </row>
    <row r="24" spans="1:9" ht="23.25" customHeight="1">
      <c r="B24" s="332" t="s">
        <v>2</v>
      </c>
      <c r="D24" s="605" t="str">
        <f>+'Ekamut-caxs'!C75</f>
        <v>Ա. Հովհաննիսյան</v>
      </c>
      <c r="E24" s="605"/>
      <c r="F24" s="605"/>
      <c r="G24" s="605"/>
    </row>
    <row r="25" spans="1:9" ht="11.25" customHeight="1">
      <c r="B25" s="333" t="s">
        <v>4</v>
      </c>
      <c r="D25" s="606" t="s">
        <v>5</v>
      </c>
      <c r="E25" s="606"/>
      <c r="F25" s="606"/>
      <c r="G25" s="606"/>
    </row>
    <row r="26" spans="1:9" ht="24" customHeight="1">
      <c r="B26" s="331" t="s">
        <v>6</v>
      </c>
      <c r="D26" s="605" t="str">
        <f>+'Ekamut-caxs'!C77</f>
        <v>Ի.Ավետիսյան</v>
      </c>
      <c r="E26" s="605"/>
      <c r="F26" s="605"/>
      <c r="G26" s="605"/>
    </row>
    <row r="27" spans="1:9" ht="16.5" customHeight="1">
      <c r="B27" s="330" t="s">
        <v>182</v>
      </c>
      <c r="D27" s="604" t="s">
        <v>5</v>
      </c>
      <c r="E27" s="604"/>
      <c r="F27" s="604"/>
      <c r="G27" s="604"/>
    </row>
    <row r="29" spans="1:9" ht="15.75" customHeight="1"/>
    <row r="30" spans="1:9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https://mul2.yerevan.am/tasks/2636268/oneclick?token=2492e772c42d22efceb226d58747fae9</cp:keywords>
  <cp:lastModifiedBy>Lusine Petrosyan</cp:lastModifiedBy>
  <cp:lastPrinted>2025-12-08T07:03:13Z</cp:lastPrinted>
  <dcterms:created xsi:type="dcterms:W3CDTF">1996-10-14T23:33:28Z</dcterms:created>
  <dcterms:modified xsi:type="dcterms:W3CDTF">2025-12-24T12:09:41Z</dcterms:modified>
</cp:coreProperties>
</file>